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G415" i="1"/>
  <c r="G262" l="1"/>
  <c r="G391" l="1"/>
  <c r="G392"/>
  <c r="G390"/>
  <c r="G321"/>
  <c r="G320"/>
  <c r="G277"/>
  <c r="G275"/>
  <c r="G274"/>
  <c r="E103"/>
  <c r="G103" s="1"/>
  <c r="G104" s="1"/>
  <c r="G107" s="1"/>
  <c r="F417"/>
  <c r="G417" s="1"/>
  <c r="F418"/>
  <c r="G418" s="1"/>
  <c r="F419"/>
  <c r="G419" s="1"/>
  <c r="F420"/>
  <c r="G420" s="1"/>
  <c r="F421"/>
  <c r="G421" s="1"/>
  <c r="F422"/>
  <c r="G422" s="1"/>
  <c r="F423"/>
  <c r="G423" s="1"/>
  <c r="F424"/>
  <c r="G424" s="1"/>
  <c r="F425"/>
  <c r="G425" s="1"/>
  <c r="F426"/>
  <c r="G426" s="1"/>
  <c r="F427"/>
  <c r="G427" s="1"/>
  <c r="F428"/>
  <c r="G428" s="1"/>
  <c r="F429"/>
  <c r="G429" s="1"/>
  <c r="F430"/>
  <c r="G430" s="1"/>
  <c r="F431"/>
  <c r="G431" s="1"/>
  <c r="F432"/>
  <c r="G432" s="1"/>
  <c r="F433"/>
  <c r="G433" s="1"/>
  <c r="F434"/>
  <c r="G434" s="1"/>
  <c r="F416"/>
  <c r="G416" s="1"/>
  <c r="F401"/>
  <c r="G401" s="1"/>
  <c r="F402"/>
  <c r="G402" s="1"/>
  <c r="F403"/>
  <c r="G403" s="1"/>
  <c r="F404"/>
  <c r="G404" s="1"/>
  <c r="F405"/>
  <c r="G405" s="1"/>
  <c r="F406"/>
  <c r="G406" s="1"/>
  <c r="F407"/>
  <c r="G407" s="1"/>
  <c r="F408"/>
  <c r="G408" s="1"/>
  <c r="F409"/>
  <c r="G409" s="1"/>
  <c r="F400"/>
  <c r="G400" s="1"/>
  <c r="F394"/>
  <c r="G394" s="1"/>
  <c r="F393"/>
  <c r="G393" s="1"/>
  <c r="F380"/>
  <c r="G380" s="1"/>
  <c r="F381"/>
  <c r="G381" s="1"/>
  <c r="F382"/>
  <c r="G382" s="1"/>
  <c r="F383"/>
  <c r="G383" s="1"/>
  <c r="F384"/>
  <c r="G384" s="1"/>
  <c r="F379"/>
  <c r="G379" s="1"/>
  <c r="F369"/>
  <c r="G369" s="1"/>
  <c r="F370"/>
  <c r="G370" s="1"/>
  <c r="F371"/>
  <c r="G371" s="1"/>
  <c r="F372"/>
  <c r="G372" s="1"/>
  <c r="F373"/>
  <c r="G373" s="1"/>
  <c r="F368"/>
  <c r="G368" s="1"/>
  <c r="F328"/>
  <c r="G328" s="1"/>
  <c r="F329"/>
  <c r="G329" s="1"/>
  <c r="F330"/>
  <c r="G330" s="1"/>
  <c r="F331"/>
  <c r="G331" s="1"/>
  <c r="F332"/>
  <c r="G332" s="1"/>
  <c r="F333"/>
  <c r="G333" s="1"/>
  <c r="F334"/>
  <c r="G334" s="1"/>
  <c r="F335"/>
  <c r="G335" s="1"/>
  <c r="F336"/>
  <c r="G336" s="1"/>
  <c r="F337"/>
  <c r="G337" s="1"/>
  <c r="F338"/>
  <c r="G338" s="1"/>
  <c r="F339"/>
  <c r="G339" s="1"/>
  <c r="F340"/>
  <c r="G340" s="1"/>
  <c r="F341"/>
  <c r="G341" s="1"/>
  <c r="F342"/>
  <c r="G342" s="1"/>
  <c r="F343"/>
  <c r="G343" s="1"/>
  <c r="F344"/>
  <c r="G344" s="1"/>
  <c r="F345"/>
  <c r="G345" s="1"/>
  <c r="F346"/>
  <c r="G346" s="1"/>
  <c r="F347"/>
  <c r="G347" s="1"/>
  <c r="F348"/>
  <c r="G348" s="1"/>
  <c r="F349"/>
  <c r="G349" s="1"/>
  <c r="F350"/>
  <c r="G350" s="1"/>
  <c r="F351"/>
  <c r="G351" s="1"/>
  <c r="F352"/>
  <c r="G352" s="1"/>
  <c r="F353"/>
  <c r="G353" s="1"/>
  <c r="F354"/>
  <c r="G354" s="1"/>
  <c r="F355"/>
  <c r="G355" s="1"/>
  <c r="F356"/>
  <c r="G356" s="1"/>
  <c r="F357"/>
  <c r="G357" s="1"/>
  <c r="F358"/>
  <c r="G358" s="1"/>
  <c r="F359"/>
  <c r="G359" s="1"/>
  <c r="F360"/>
  <c r="G360" s="1"/>
  <c r="F361"/>
  <c r="G361" s="1"/>
  <c r="F362"/>
  <c r="G362" s="1"/>
  <c r="F327"/>
  <c r="G327" s="1"/>
  <c r="F293"/>
  <c r="G293" s="1"/>
  <c r="F294"/>
  <c r="G294" s="1"/>
  <c r="F295"/>
  <c r="G295" s="1"/>
  <c r="F296"/>
  <c r="G296" s="1"/>
  <c r="F297"/>
  <c r="G297" s="1"/>
  <c r="F298"/>
  <c r="G298" s="1"/>
  <c r="F299"/>
  <c r="G299" s="1"/>
  <c r="F300"/>
  <c r="G300" s="1"/>
  <c r="F301"/>
  <c r="G301" s="1"/>
  <c r="F302"/>
  <c r="G302" s="1"/>
  <c r="F303"/>
  <c r="G303" s="1"/>
  <c r="F304"/>
  <c r="G304" s="1"/>
  <c r="F305"/>
  <c r="G305" s="1"/>
  <c r="F306"/>
  <c r="G306" s="1"/>
  <c r="F307"/>
  <c r="G307" s="1"/>
  <c r="F308"/>
  <c r="G308" s="1"/>
  <c r="F309"/>
  <c r="G309" s="1"/>
  <c r="F310"/>
  <c r="G310" s="1"/>
  <c r="F311"/>
  <c r="G311" s="1"/>
  <c r="F312"/>
  <c r="G312" s="1"/>
  <c r="F314"/>
  <c r="G314" s="1"/>
  <c r="F292"/>
  <c r="G292" s="1"/>
  <c r="F281"/>
  <c r="G281" s="1"/>
  <c r="F282"/>
  <c r="G282" s="1"/>
  <c r="F283"/>
  <c r="G283" s="1"/>
  <c r="F284"/>
  <c r="G284" s="1"/>
  <c r="F285"/>
  <c r="G285" s="1"/>
  <c r="F280"/>
  <c r="G280" s="1"/>
  <c r="F276"/>
  <c r="G276" s="1"/>
  <c r="F268"/>
  <c r="G268" s="1"/>
  <c r="F267"/>
  <c r="G267" s="1"/>
  <c r="F266"/>
  <c r="G266" s="1"/>
  <c r="F265"/>
  <c r="G265" s="1"/>
  <c r="F264"/>
  <c r="G264" s="1"/>
  <c r="F263"/>
  <c r="G263" s="1"/>
  <c r="F260"/>
  <c r="G260" s="1"/>
  <c r="F261"/>
  <c r="G261" s="1"/>
  <c r="F259"/>
  <c r="G259" s="1"/>
  <c r="F247"/>
  <c r="G247" s="1"/>
  <c r="F248"/>
  <c r="G248" s="1"/>
  <c r="F249"/>
  <c r="G249" s="1"/>
  <c r="F250"/>
  <c r="G250" s="1"/>
  <c r="F251"/>
  <c r="G251" s="1"/>
  <c r="F252"/>
  <c r="G252" s="1"/>
  <c r="F253"/>
  <c r="G253" s="1"/>
  <c r="F246"/>
  <c r="G246" s="1"/>
  <c r="F236"/>
  <c r="G236" s="1"/>
  <c r="F237"/>
  <c r="G237" s="1"/>
  <c r="F238"/>
  <c r="G238" s="1"/>
  <c r="F239"/>
  <c r="G239" s="1"/>
  <c r="F235"/>
  <c r="G235" s="1"/>
  <c r="F222"/>
  <c r="G222" s="1"/>
  <c r="F223"/>
  <c r="G223" s="1"/>
  <c r="F224"/>
  <c r="G224" s="1"/>
  <c r="F225"/>
  <c r="G225" s="1"/>
  <c r="F226"/>
  <c r="G226" s="1"/>
  <c r="F227"/>
  <c r="G227" s="1"/>
  <c r="F228"/>
  <c r="G228" s="1"/>
  <c r="F229"/>
  <c r="G229" s="1"/>
  <c r="F221"/>
  <c r="G221" s="1"/>
  <c r="F212"/>
  <c r="G212" s="1"/>
  <c r="F213"/>
  <c r="G213" s="1"/>
  <c r="F211"/>
  <c r="G211" s="1"/>
  <c r="F205"/>
  <c r="G205" s="1"/>
  <c r="G206" s="1"/>
  <c r="F193"/>
  <c r="G193" s="1"/>
  <c r="F194"/>
  <c r="G194" s="1"/>
  <c r="F195"/>
  <c r="G195" s="1"/>
  <c r="F196"/>
  <c r="G196" s="1"/>
  <c r="F197"/>
  <c r="G197" s="1"/>
  <c r="F199"/>
  <c r="G199" s="1"/>
  <c r="F192"/>
  <c r="G192" s="1"/>
  <c r="F178"/>
  <c r="G178" s="1"/>
  <c r="F179"/>
  <c r="G179" s="1"/>
  <c r="F180"/>
  <c r="G180" s="1"/>
  <c r="F181"/>
  <c r="G181" s="1"/>
  <c r="F182"/>
  <c r="G182" s="1"/>
  <c r="F183"/>
  <c r="G183" s="1"/>
  <c r="F184"/>
  <c r="G184" s="1"/>
  <c r="F185"/>
  <c r="G185" s="1"/>
  <c r="F186"/>
  <c r="G186" s="1"/>
  <c r="F177"/>
  <c r="G177" s="1"/>
  <c r="F156"/>
  <c r="G156" s="1"/>
  <c r="F157"/>
  <c r="G157" s="1"/>
  <c r="F158"/>
  <c r="G158" s="1"/>
  <c r="F159"/>
  <c r="G159" s="1"/>
  <c r="F160"/>
  <c r="G160" s="1"/>
  <c r="F161"/>
  <c r="G161" s="1"/>
  <c r="F162"/>
  <c r="G162" s="1"/>
  <c r="F163"/>
  <c r="G163" s="1"/>
  <c r="F164"/>
  <c r="G164" s="1"/>
  <c r="F165"/>
  <c r="G165" s="1"/>
  <c r="F166"/>
  <c r="G166" s="1"/>
  <c r="F167"/>
  <c r="G167" s="1"/>
  <c r="F168"/>
  <c r="G168" s="1"/>
  <c r="F169"/>
  <c r="G169" s="1"/>
  <c r="F170"/>
  <c r="G170" s="1"/>
  <c r="F171"/>
  <c r="G171" s="1"/>
  <c r="F155"/>
  <c r="G155" s="1"/>
  <c r="F148"/>
  <c r="G148" s="1"/>
  <c r="F149"/>
  <c r="G149" s="1"/>
  <c r="F147"/>
  <c r="G147" s="1"/>
  <c r="F141"/>
  <c r="G141" s="1"/>
  <c r="F140"/>
  <c r="G140" s="1"/>
  <c r="F134"/>
  <c r="G134" s="1"/>
  <c r="F133"/>
  <c r="G133" s="1"/>
  <c r="F122"/>
  <c r="G122" s="1"/>
  <c r="F123"/>
  <c r="G123" s="1"/>
  <c r="F124"/>
  <c r="G124" s="1"/>
  <c r="F125"/>
  <c r="G125" s="1"/>
  <c r="F126"/>
  <c r="G126" s="1"/>
  <c r="F127"/>
  <c r="G127" s="1"/>
  <c r="F121"/>
  <c r="G121" s="1"/>
  <c r="F115"/>
  <c r="G115" s="1"/>
  <c r="G116" s="1"/>
  <c r="G118" s="1"/>
  <c r="F109"/>
  <c r="G109" s="1"/>
  <c r="G110" s="1"/>
  <c r="G112" s="1"/>
  <c r="F97"/>
  <c r="G97" s="1"/>
  <c r="F96"/>
  <c r="G96" s="1"/>
  <c r="F86"/>
  <c r="G86" s="1"/>
  <c r="F87"/>
  <c r="G87" s="1"/>
  <c r="F88"/>
  <c r="G88" s="1"/>
  <c r="F89"/>
  <c r="G89" s="1"/>
  <c r="F90"/>
  <c r="G90" s="1"/>
  <c r="F85"/>
  <c r="G85" s="1"/>
  <c r="F75"/>
  <c r="G75" s="1"/>
  <c r="F76"/>
  <c r="G76" s="1"/>
  <c r="F77"/>
  <c r="G77" s="1"/>
  <c r="F78"/>
  <c r="G78" s="1"/>
  <c r="F79"/>
  <c r="G79" s="1"/>
  <c r="F74"/>
  <c r="G74" s="1"/>
  <c r="F68"/>
  <c r="G68" s="1"/>
  <c r="F67"/>
  <c r="G67" s="1"/>
  <c r="F61"/>
  <c r="G61" s="1"/>
  <c r="F59"/>
  <c r="G59" s="1"/>
  <c r="F60"/>
  <c r="G60" s="1"/>
  <c r="F58"/>
  <c r="G58" s="1"/>
  <c r="F52"/>
  <c r="G52" s="1"/>
  <c r="G53" s="1"/>
  <c r="F44"/>
  <c r="G44" s="1"/>
  <c r="F45"/>
  <c r="G45" s="1"/>
  <c r="F46"/>
  <c r="G46" s="1"/>
  <c r="F43"/>
  <c r="G43" s="1"/>
  <c r="F37"/>
  <c r="G37" s="1"/>
  <c r="G38" s="1"/>
  <c r="F25"/>
  <c r="G25" s="1"/>
  <c r="F26"/>
  <c r="G26" s="1"/>
  <c r="F27"/>
  <c r="G27" s="1"/>
  <c r="F28"/>
  <c r="G28" s="1"/>
  <c r="F29"/>
  <c r="G29" s="1"/>
  <c r="F30"/>
  <c r="G30" s="1"/>
  <c r="F31"/>
  <c r="G31" s="1"/>
  <c r="F24"/>
  <c r="G24" s="1"/>
  <c r="F12"/>
  <c r="G12" s="1"/>
  <c r="F13"/>
  <c r="G13" s="1"/>
  <c r="F14"/>
  <c r="G14" s="1"/>
  <c r="F15"/>
  <c r="G15" s="1"/>
  <c r="F16"/>
  <c r="G16" s="1"/>
  <c r="F17"/>
  <c r="G17" s="1"/>
  <c r="F18"/>
  <c r="G18" s="1"/>
  <c r="F11"/>
  <c r="G11" s="1"/>
  <c r="G108"/>
  <c r="G219"/>
  <c r="G220"/>
  <c r="G234"/>
  <c r="G245"/>
  <c r="G272"/>
  <c r="G273"/>
  <c r="G278"/>
  <c r="G279"/>
  <c r="G435" l="1"/>
  <c r="G437" s="1"/>
  <c r="G410"/>
  <c r="G412" s="1"/>
  <c r="G385"/>
  <c r="G395"/>
  <c r="G398"/>
  <c r="G374"/>
  <c r="G376" s="1"/>
  <c r="G322"/>
  <c r="G363"/>
  <c r="G365" s="1"/>
  <c r="G325"/>
  <c r="G315"/>
  <c r="G317" s="1"/>
  <c r="G289"/>
  <c r="G286"/>
  <c r="G269"/>
  <c r="G271" s="1"/>
  <c r="G254"/>
  <c r="G240"/>
  <c r="G242" s="1"/>
  <c r="G233"/>
  <c r="G257"/>
  <c r="G214"/>
  <c r="G216" s="1"/>
  <c r="G230"/>
  <c r="G200"/>
  <c r="G202" s="1"/>
  <c r="G187"/>
  <c r="G189" s="1"/>
  <c r="G142"/>
  <c r="G144" s="1"/>
  <c r="G208"/>
  <c r="G172"/>
  <c r="G174" s="1"/>
  <c r="G135"/>
  <c r="G150"/>
  <c r="G152" s="1"/>
  <c r="G128"/>
  <c r="G130" s="1"/>
  <c r="G98"/>
  <c r="G80"/>
  <c r="G82" s="1"/>
  <c r="G91"/>
  <c r="G93" s="1"/>
  <c r="G69"/>
  <c r="G71" s="1"/>
  <c r="G62"/>
  <c r="G64" s="1"/>
  <c r="G47"/>
  <c r="G32"/>
  <c r="G34" s="1"/>
  <c r="G40"/>
  <c r="G19"/>
  <c r="G442" l="1"/>
  <c r="G21"/>
  <c r="G439"/>
  <c r="G387"/>
  <c r="G397"/>
  <c r="G288"/>
  <c r="G256"/>
  <c r="G232"/>
  <c r="G137"/>
  <c r="G100"/>
  <c r="G49"/>
  <c r="G55" s="1"/>
  <c r="G441" l="1"/>
  <c r="G443" l="1"/>
  <c r="G444" s="1"/>
  <c r="G445" s="1"/>
  <c r="G446" l="1"/>
  <c r="G447" s="1"/>
  <c r="G448" s="1"/>
  <c r="G449" l="1"/>
</calcChain>
</file>

<file path=xl/sharedStrings.xml><?xml version="1.0" encoding="utf-8"?>
<sst xmlns="http://schemas.openxmlformats.org/spreadsheetml/2006/main" count="697" uniqueCount="303">
  <si>
    <t>Ð/Ð</t>
  </si>
  <si>
    <t xml:space="preserve">²ßË³ï³ÝùÝ»ñÇ ³Ýí³ÝáõÙÁ </t>
  </si>
  <si>
    <t xml:space="preserve">â³÷. ÙÇ³íáñÁ </t>
  </si>
  <si>
    <t xml:space="preserve">ø³Ý³ÏÁ </t>
  </si>
  <si>
    <t>ØÇ³íáñÇ ³ñÅ»ùÁ</t>
  </si>
  <si>
    <t>ÀÝ¹³Ù»ÝÁ (Ñ³½. ¹ñ³Ù)</t>
  </si>
  <si>
    <t>I Ñ³ñÏ   N1-5</t>
  </si>
  <si>
    <t>ò»Ù/³í³½³ÛÇÝ  Ñ³ñÃ»óÝáÕ ß»ñïÇ
Çñ³Ï³Ý³óáõÙ 30ÙÙ Ñ³ëïáõÃÛ³Ý,  M150 Ù³ÏÝÇßÇ ß³Õ³Ëáí</t>
  </si>
  <si>
    <t>Ù2</t>
  </si>
  <si>
    <t>Ð»ï»ñá·»Ý äìø 7ÙÙ Ñ³ëïáõÃÛ³Ùµ` å³ßïå³ÝÇã ß»ñïÁ ÑáÙá·»Ý 1ÙÙ Ñ³ïáõÏ ÇÝùÝ³Ñ³ñÃ»óíáÕ ß»ñï 2ÙÙ  ëáëÝÓÇ Ñ»ï ÙÇ³ëÇÝ   (É³íáñ³Ï)</t>
  </si>
  <si>
    <t xml:space="preserve">È³ÙÇÝ³ï» ßñÇß³ÏÝ»ñ  h=7ëÙ      </t>
  </si>
  <si>
    <t>Ù</t>
  </si>
  <si>
    <t xml:space="preserve">Î³ñ³ÝÝ»ñÇ »ñ»ë³å³ïáõÙ  ·Çåë³ëïí³ñ³ÃÕÃáí </t>
  </si>
  <si>
    <t xml:space="preserve">¶Çåë³Ï³ñïáÝÇ åñáýÇÉ U  </t>
  </si>
  <si>
    <t>·Ù</t>
  </si>
  <si>
    <t xml:space="preserve">¶Çåë³Ï³ñïáÝÇ åñáýÇÉ C </t>
  </si>
  <si>
    <t>¶Çåë³ëïí³ñ³ÃÕÃÇ  Í»÷³Ù³ÍÏáõÙ ¨ Ý»ñÏáõÙ É³íáñ³Ï É³ï»ùë³ÛÇÝ Ý»ñÏáí</t>
  </si>
  <si>
    <t>Ø³ñ½³¹³ÑÉÇ×Ç å³ï»ñÇ  Í»÷³Ù³ÍÏáõÙ ¨ Ý»ñÏáõÙ É³íáñ³Ï É³ï»ùë³ÛÇÝ Ý»ñÏáí</t>
  </si>
  <si>
    <t>I Ñ³ñÏ   N1-12</t>
  </si>
  <si>
    <t>È³ÙÇÝ³ï» Ñ³ï³ÏÝ»ñÇ Çñ³Ï³Ý³óáõÙ (å³ñ³ÉáÝÇ ß»ñïáí ¨ ßñÇß³Ïáí) (É³íáñ³Ï)</t>
  </si>
  <si>
    <t xml:space="preserve">Ê³ñ³Ù³µ»ïáÝ» ë³ÉÇÏÝ»ñÇó ÙÇçÝáñÙ³ÛÇÝ å³ï»ñÇ ù³Ý¹áõÙ      δ=100ÙÙ </t>
  </si>
  <si>
    <t xml:space="preserve">Ü»ñùÇÝ Ù»ï³Õ³åÉ³ëï»  ¹éÝ»ñÇ ï»Õ³¹ñáõÙ </t>
  </si>
  <si>
    <t>ä³ï»ñÇ  Í»÷³Ù³ÍÏáõÙ ¨ Ý»ñÏáõÙ É³íáñ³Ï É³ï»ùë³ÛÇÝ Ý»ñÏáí</t>
  </si>
  <si>
    <t>Þ»å»ñÇ ëí³ÕáõÙÁ  ·³çÇ ß³Õ³Ëáí</t>
  </si>
  <si>
    <t xml:space="preserve">Þ»å»ñÇ ëí³ÕÇ Í»÷³Ù³ÍÏáõÙ ¨ Ý»ñÏáõÙ É³íáñ³Ï É³ï»ùë³ÛÇÝ Ý»ñÏáí </t>
  </si>
  <si>
    <t>I Ñ³ñÏ   N1-11</t>
  </si>
  <si>
    <t>I Ñ³ñÏ - ÈáÕ³í³½³Ý</t>
  </si>
  <si>
    <t>ò»Ù»Ýï³í³½³ÛÇÝ Ñ³ñÃ»óÝáÕ ß»ñïÇ å³ïñ³ëïáõÙ 30ÙÙ Ñ³ëïáõÃÛ³Ý</t>
  </si>
  <si>
    <t>ÈáÕ³í³½³ÝÝ»ñÇ Ñ³Ù³ñ Ý³Ë³ï»ëí³Í Ã³Õ³ÝÃ³å³ï-Ë×³ÝÏ³ñ Ñ³ï³Ï</t>
  </si>
  <si>
    <t>ä³ï»ñÇ »ñ»ë³å³ïáõÙ ÉáÕ³í³½³ÝÝ»ñÇ Ñ³Ù³ñ Ý³Ë³ï»ëí³Í Ã³Õ³ÝÃ³å³ï-Ë×³ÝÏ³ñáí</t>
  </si>
  <si>
    <t xml:space="preserve">ÈáÕ³í³½³ÝÇ Ù»ï³Õ³Ï³Ý ÝÇÏ»É³å³ï ³ëïÇ×³ÝÝ»ñÇ ï»Õ³¹ñáõÙ </t>
  </si>
  <si>
    <t>ï</t>
  </si>
  <si>
    <t>I Ñ³ñÏ - N1-34</t>
  </si>
  <si>
    <t>I Ñ³ñÏ - N1-38,1-39,1-40</t>
  </si>
  <si>
    <t>Î»ñ³Ùá·ñ³ÝÇï» ë³É»ñáí Ñ³ï³ÏÇ Çñ³Ï³Ý³óáõÙ ³Ùñ³Ý³íáñí³Í ëáëÝÓáí (É³íáñ³Ï)</t>
  </si>
  <si>
    <t xml:space="preserve">Î»ñ³Ùá·ñ³ÝÇï» ßñÇß³ÏÝ»ñÇ Ï³éáõóáõÙ ³Ùñ³Ý³íáñí³Í ëáëÝÓáí  h=7ëÙ  L=98,0Ù  </t>
  </si>
  <si>
    <t>²é³ëï³ÕÇ ëí³ÕÇ Í»÷³Ù³ÍÏáõÙ ¨ Ý»ñÏáõÙ É³íáñ³Ï É³ï»ùë³ÛÇÝ Ý»ñÏáí</t>
  </si>
  <si>
    <t>II Ñ³ñÏ - N2-18</t>
  </si>
  <si>
    <t xml:space="preserve">Î»ñ³Ùá·ñ³ÝÇï» ßñÇß³ÏÝ»ñÇ Ï³éáõóáõÙ ³Ùñ³Ý³íáñí³Í ëáëÝÓáí  h=7ëÙ  L=53,0Ù  </t>
  </si>
  <si>
    <t>II Ñ³ñÏ - N2-15</t>
  </si>
  <si>
    <t>ò»Ù/³í³½³ÛÇÝ  ëí³Õ  çÝ³ñ³Ïí³Í Ë»ó»·áñÍ³Ï³Ý ï³Ï</t>
  </si>
  <si>
    <t>ä³ï»ñÇ »ñ»ë³å³ïáõÙ çÝ³ñ³Ïí³Í Ë»ó»·áñÍ³Ï³Ý ë³ÉÇÏáí, Ý³Ë³å»ë Ñ³ñÃ»óí³Í ó»Ù»Ýï³í³½³ÛÇÝ ëí³ÕÇ íñ³</t>
  </si>
  <si>
    <t>Ð³ï³ÏÝ»ñÇ  Ï³éáõóáõÙ Ë»ó»·áñÍ³Ï³Ý ë³É»ñáí  ³Ùñ³Ý³íáñí³Í ëáëÝÓáí (É³íáñ³Ï)</t>
  </si>
  <si>
    <t xml:space="preserve">Ê»ó»·áñÍ³Ï³Ý ë³É»ñáí  ßñÇß³ÏÝ»ñÇ Ï³éáõóáõÙ ³Ùñ³Ý³íáñí³Í ëáëÝÓáí  h=7ëÙ  L=4,4Ù  </t>
  </si>
  <si>
    <t xml:space="preserve">äÉ³ëïÇÏ Ï³ËáíÇ ³é³ëï³Õ , ï»Õ³¹ñáõÙáí </t>
  </si>
  <si>
    <t>I Ñ³ñÏ - N1-6,1-7</t>
  </si>
  <si>
    <t>²é³ëï³ÕÝ»ñÇ ·³çÇ ëí³Õ</t>
  </si>
  <si>
    <t>ä³ï»ñÇ ëí³ÕÇ  Í»÷³Ù³ÍÏáõÙ ¨ Ý»ñÏáõÙ É³íáñ³Ï É³ï»ùë³ÛÇÝ Ý»ñÏáí</t>
  </si>
  <si>
    <t xml:space="preserve">Î»ñ³Ùá·ñ³ÝÇï» ßñÇß³ÏÝ»ñÇ Ï³éáõóáõÙ ³Ùñ³Ý³íáñí³Í ëáëÝÓáí  h=7ëÙ </t>
  </si>
  <si>
    <t>ØáõïùÇ ³ëïÇ×³ÝÝ»ñ</t>
  </si>
  <si>
    <t>Ø»ï³Õ³Ï³Ý (ÝÇÏ»É³å³ï) µ³½ñÇùÝ»ñÇ ï»Õ³¹ñáõÙ</t>
  </si>
  <si>
    <t>ÂñÍ³Í  ³å³ÏÇ  δ=12ÙÙ</t>
  </si>
  <si>
    <t>ê³áõÝ³</t>
  </si>
  <si>
    <t>ì³é³ñ³Ý</t>
  </si>
  <si>
    <t>Ñ³ï</t>
  </si>
  <si>
    <t>II Ñ³ñÏ - N2-17</t>
  </si>
  <si>
    <t>II Ñ³ñÏ - N2-19</t>
  </si>
  <si>
    <t xml:space="preserve">È³ÙÇÝ³ï» Ñ³ï³ÏÝ»ñÇ Çñ³Ï³Ý³óáõÙ É³íáñ³Ï (å³ñ³ÉáÝÇ ß»ñïáí ¨ ßñÇß³Ïáí) </t>
  </si>
  <si>
    <t>II Ñ³ñÏ - N2-5</t>
  </si>
  <si>
    <t>Ð»ï»ñá·»Ý äìø 7ÙÙ Ñ³ëïáõÃÛ³Ýµ` å³ßïå³ÝÇã ß»ñïÁ ÑáÙá·»Ý 1ÙÙ Ñ³ïáõÏ ÇÝùÝ³Ñ³ñÃ»óíáÕ ß»ñï 2ÙÙ  ëáëÝÓÇ Ñ»ï ÙÇ³ëÇÝ   (É³íáñ³Ï)</t>
  </si>
  <si>
    <t>²ÝóùÇ µ³óáõÙ     δ=400ÙÙ</t>
  </si>
  <si>
    <t>Ù3</t>
  </si>
  <si>
    <t xml:space="preserve">ä³ï»ñÇ ëí³ÕáõÙ  ·³çÇ ß³Õ³Ëáí </t>
  </si>
  <si>
    <t>ì-11 ³ÉÛáõÙÇÝ» íñïñ³ÅÇ ½·áõßáõÃÛ³Ùµ ³å³ÙáÝï³ÅáõÙ ß»å»ñÇ ù³Ý¹áõÙáí, í»ñ³¹³ñÓÝ»É</t>
  </si>
  <si>
    <t>II Ñ³ñÏ - N2-4</t>
  </si>
  <si>
    <t xml:space="preserve">²é³ëï³ÕÝ»ñÇ ùë³Ñ³ñÃáõÙ ·³çÇ ß³Õ³Ëáí </t>
  </si>
  <si>
    <t>II Ñ³ñÏ - N2-5`</t>
  </si>
  <si>
    <t>II Ñ³ñÏ - N2-20</t>
  </si>
  <si>
    <t xml:space="preserve">ê³áõÝ³ </t>
  </si>
  <si>
    <t xml:space="preserve">ä³ï»ñÇ ç»ñÙ³Ù»Ïáõë³óáõÙ Ýñµ³ÃÇÃ»Õáí Ñ³Ýù³µ³Ù³Ïáí  3ëÙ Ñ³ëïáõÃÛ³Ý </t>
  </si>
  <si>
    <t xml:space="preserve">²é³ëï³ÕÝ»ñÇ ç»ñÙ³Ù»Ïáõë³óáõÙ Ýñµ³ÃÇÃ»Õáí Ñ³Ýù³µ³Ù³Ïáí  3ëÙ Ñ³ëïáõÃÛ³Ý </t>
  </si>
  <si>
    <t>ö³Ûï» ÑÇÙÝ³ÏÙ³ËùÇ å³ïñ³ëïáõÙ ãáñëáõÝ»ñáí Éáñ»Ýáõ ÷³ÛïÇó, áã ³í»É 8% ËáÝ³íáõÃÛ³Ùµ</t>
  </si>
  <si>
    <t>ê³áõÝ³ÛÇ ³é³ëï³ÕÇ ¨ å³ï»ñÇ »ñ»ë³å³ïáõÙ ÷³Ûï» ï³Ëï³ÏÝ»ñáí Éáñ»Ýáõ ÷³ÛïÇó, áã ³í»É 8% ËáÝ³íáõÃÛ³Ùµ</t>
  </si>
  <si>
    <t>Ø»ï³Õ³Ï³Ý ï³ññ»ñÇ ï»Õ³¹ñáõÙ 
-4x25</t>
  </si>
  <si>
    <t>Üëï³ñ³ÝÝ»ñÇ ï³Ëï³ÏáõÙ  Éáñ»Ýáõ ÷³Ûïáí, áã ³í»É 8% ËáÝ³íáõÃÛ³Ùµ</t>
  </si>
  <si>
    <t>ö³Ûï³ÝÛáõÃÇ Ùß³ÏáõÙ Ñ³Ï³Ý»ËÇã ¨ Ñ³Ï³Ññ¹»Ñ³ÛÇÝ ÝÛáõÃ»ñáí</t>
  </si>
  <si>
    <t xml:space="preserve">ê³áõÝ³ÛÇ ÷³Ûï» Ù»Ïáõë³óí³Í ¹é³Ý ï»Õ³¹ñáõÙ </t>
  </si>
  <si>
    <t xml:space="preserve">Üñµ³ï³Ëï³Ï 5ÙÙ </t>
  </si>
  <si>
    <t>¸é³Ý  ÷³Ï³ÝÇ ³ñÅ»ùÁ</t>
  </si>
  <si>
    <t>Éñ³Ï</t>
  </si>
  <si>
    <t>¸Ûáõµ»É</t>
  </si>
  <si>
    <t>äïáõï³Ï</t>
  </si>
  <si>
    <t>Ï·</t>
  </si>
  <si>
    <t>Ê³ñ³Ù³µ»ïáÝ» ß»ñïÇ Çñ³Ï³Ý³óáõÙ 80ÙÙ Ñ³ëïáõÃÛ³Ý</t>
  </si>
  <si>
    <t>æñ³Ù»ÏáõëÇã ß»ñïÇ å³ïñ³ëïáõÙ µÇïáõÙÇ Ù³ÍÇÏÇó 2 ß»ñï</t>
  </si>
  <si>
    <t>ò»Ù»Ýï³í³½³ÛÇÝ Ý³Ë³å³ïñ³ëï³Ï³Ý ß»ñïÇ Çñ³Ï³Ý³óáõÙ 30ÙÙ Ñ³ëïáõÃÛ³Ý</t>
  </si>
  <si>
    <t xml:space="preserve">Ê»ó»·áñÍ³Ï³Ý ë³ÉÇÏÝ»ñáí Ñ³ï³ÏÝ»ñÇ Ï³éáõóáõÙ ó»Ù»Ýï³í³½³ÛÇÝ Ñ³ñÃ»óÝáÕ ß»ñïÇ íñ³ </t>
  </si>
  <si>
    <t xml:space="preserve">Ð³ï³ÏÇ ÷³Ûï» ×³Õ³ß³ñÇ å³ïñ³ëïáõÙ ¨ ï»Õ³¹ñáõÙ </t>
  </si>
  <si>
    <t>È³ÛÝ³óíáÕ µ³óí³Íù</t>
  </si>
  <si>
    <t>²ÏáëÝ»ñÇ Çñ³Ï³Ý³óáõÙ ù³ñ» å³ï»ñÇ Ù»ç</t>
  </si>
  <si>
    <t>²Ýóù»ñÇ ß³Õ³÷áõÙ å³ï»ñÇ Ù»ç ö14</t>
  </si>
  <si>
    <t>Ø»ï³Õ³Ï³Ý ï³ññ»ñ,                  ï»Õ³¹ñáõÙáí, µ³óí³ÍùÇ Çñ³Ï³Ý³óÙ³Ý Ñ³Ù³ñ</t>
  </si>
  <si>
    <t>ïÝ</t>
  </si>
  <si>
    <t>ö12AI  ¹³ëÇ ³Ùñ³Ý, ï»Õ³¹ñáõÙáí</t>
  </si>
  <si>
    <t>Ø»ï³Õ³Ï³Ý ï³ññ»ñÇ ÷³Ã³ÃáõÙ Ù»ï³Õ³Ï³Ý ó³Ýóáí 3Br-I (150x150)  0,78Ï· - 1Ù2</t>
  </si>
  <si>
    <t>ò»Ù/³í³½³ÛÇÝ ëí³ÕÇ Çñ³Ï³Ý³óáõÙ 25ÙÙ Ñ³ëïáõÃÛ³Ý</t>
  </si>
  <si>
    <t xml:space="preserve">ä³ïÇ Ï³½Ù³ïáõÙ </t>
  </si>
  <si>
    <t xml:space="preserve">´³ñ³íáñÇ  Ï³½Ù³ïáõÙ </t>
  </si>
  <si>
    <t>ÊáéáãÇ µ³óáõÙ</t>
  </si>
  <si>
    <t>ÊáéáãÇ µ»ïáÝ³óáõÙ B15 ¹³ëÇ Ù³Ýñ³ËÇ× µ»ïáÝáí</t>
  </si>
  <si>
    <t>î³ÝÇù</t>
  </si>
  <si>
    <t>î³ÝÇùÇ ÷³Ûï» ÏáÝëïñáõÏóÇ³Ý»ñÇ Éñ³óáõÙ ¨ Ñ³Ý·áõÛóÝ»ñÇ áõÅ»Õ³óáõÙ  II ï»ë³ÏÇ ÷ß³ï»ñ¨ ÷³Ûï³ÝÛáõÃáí, Ùß³ÏáõÙ Ñ³Ï³Ý»ËÇã ÝÛáõÃ»ñáí</t>
  </si>
  <si>
    <t>î³ÝÇùÇ ÷³ÛïÛ³ ï³ññ»ñÇ Ññ³å³ßïå³ÝáõÃÛ³Ý Çñ³Ï³Ý³óáõÙ</t>
  </si>
  <si>
    <t>î³ÝÇùÇ Ù»ï³Õ³Ï³Ý ï³ññ»ñ, ï»Õ³¹ñáõÙáí</t>
  </si>
  <si>
    <t xml:space="preserve"> B15 ¹³ëÇ Ù³Ýñ³ËÇ× µ»ïáÝ, ï»Õ³¹ñáõÙáí</t>
  </si>
  <si>
    <t>òÇÝÏ³å³ï Ñ³ñÃ  ÃÇÃ»Õ  δ= 0,55ÙÙ, ï»Õ³¹ñáõÙáí</t>
  </si>
  <si>
    <t xml:space="preserve">î³ÝÇùÇ  åñáýÇÉ³íáñ óÇÝÏ³å³ï ÃÇÃ»Õ, d=0.55ÙÙ Ñ³ëïáõÃÛ³Ý, ßÇÝ³ñ³ñáõÃÛ³Ý ÁÝÃ³óùáõÙ ëï³óí³Í Ã»ñáõÃÛáõÝÝ»ñÁ ßïÏ»Éáõ Ñ³Ù³ñ </t>
  </si>
  <si>
    <t>²ñï³ùÇÝ Ñ³ñ¹³ñáõÙ</t>
  </si>
  <si>
    <t xml:space="preserve">²ÉÛáõÏ³µáÝ¹, ï»Õ³¹ñáõÙáí    </t>
  </si>
  <si>
    <t>1-2. æñ³Ù³ï³Ï³ñ³ñÙ³Ý Ñ³Ù³Ï³ñ·</t>
  </si>
  <si>
    <t>æñÇ ×ÏáõÝ óÝóáõÕ Ë³éÝ³ñ³Ýáí</t>
  </si>
  <si>
    <t>1-3. ¾É»Ïïñ³Ï³Ý Éáõë³íáñáõÃÛáõÝ</t>
  </si>
  <si>
    <t xml:space="preserve">Èáõë³ïáõ ³é³ëï³Õ³ÛÇÝ,  ÉÛáõÙÇÝ»ëó»Ýï³ÛÇÝ É³Ùåáí 220ì, 2x36ìï </t>
  </si>
  <si>
    <t>Éñ³Ï.</t>
  </si>
  <si>
    <t>Èáõë³ïáõ ë³ÝÑ³Ý·áõÛóÇ ó³Ûï³ÝÃ³÷³Ýó, ¿É»Ïïñ³ßÇÏ³óÙ³Ý Ã»ÉÇÏáí É³Ùåáí 220ì,60ìï</t>
  </si>
  <si>
    <t>Èáõë³ïáõ ó³Ûï³ÝÃ³÷³Ýó, ¿É»Ïïñ³ßÇÏ³óÙ³Ý Ã»ÉÇÏáí É³Ùåáí 220ì,60ìï  (ßá·»µ³ÕÝÇùÇ)</t>
  </si>
  <si>
    <t>1-4. ¾É»Ïïñ³áõÅ³ÛÇÝ ë³ñù³íáñáõÙÝ»ñ</t>
  </si>
  <si>
    <t>Øáõïù³ÛÇÝ í³Ñ³Ý³Ï ÂÐÓ 1-21-10 ïÇåÇ</t>
  </si>
  <si>
    <t>ÏáÙåÉ.</t>
  </si>
  <si>
    <t>àõÅ³ÛÇÝ í³Ñ³Ý³Ï  Ùáõïù³ÛÇÝ 25² ¨ ËÙµ³ÛÇÝ 10x6² »é³ý³½ ³íïáÙ³ï ³Ýç³ïÇãÝ»ñáí ÏP11 3078-21Y3</t>
  </si>
  <si>
    <t xml:space="preserve">Ø³·ÝÇë³Ï³Ý ÃáÕ³ñÏÇã ç»ñÙ³ÛÇÝ é»É»áí,Ï³é³í³ñÙ³Ý Ïá×³Ïáí-2 Ñ³ï 380ì, Jç=4² </t>
  </si>
  <si>
    <t xml:space="preserve">Ø³·ÝÇë³Ï³Ý ÃáÕ³ñÏÇã ç»ñÙ³ÛÇÝ é»É»áí, Ï³é³í³ñÙ³Ý Ïá×³Ïáí-2 Ñ³ï  380ì, Jç=25² </t>
  </si>
  <si>
    <t>²íïáÙ³ï ³Ýç³ïÇã  380ì, 4²</t>
  </si>
  <si>
    <t>Ø³ÉáõË åÕÝÓ» çÇÕ»ñáí,äìø Ù»Ïáõë³óáõÙáí, Ñ³ïí³ÍùÁ 5x4ÙÙ2   BBÃ</t>
  </si>
  <si>
    <t>Ø³ÉáõË åÕÝÓ» çÇÕ»ñáí,äìø Ù»Ïáõë³óáõÙáí, Ñ³ïí³ÍùÁ 5x1,5ÙÙ2   BBÃ</t>
  </si>
  <si>
    <t>Ø³ÉáõË ÑëÏÇã åÕÝÓ» çÇÕáí, Ù»Ïáõë³óí³Í, Ñ³ïí³ÍùÁ 5x1.5ÙÙ2 KÂÂÃ</t>
  </si>
  <si>
    <t>äáÉÇ¿ÃÇÉ»Ý³ÛÇÝ ËáÕáí³Ï ö20</t>
  </si>
  <si>
    <t>äáÉÇ¿ÃÇÉ»Ý³ÛÇÝ ËáÕáí³Ï ö25</t>
  </si>
  <si>
    <t xml:space="preserve">ºñÏ³Ã³Ï³å </t>
  </si>
  <si>
    <t>1-5. ú¹³÷áËáõÃÛ³Ý  Ý»ñ³ÍÙ³Ý Ñ³Ù³Ï³ñ·</t>
  </si>
  <si>
    <t xml:space="preserve">ú¹³ï³ñÇ ³ÉÛáõÙÇÝ» ×³Õ³ß³ñ 200x150, ï»Õ³¹ñáõÙáí </t>
  </si>
  <si>
    <t xml:space="preserve">ú¹³ï³ñÇ ³ÉÛáõÙÇÝ» ×³Õ³ß³ñ 400x150, ï»Õ³¹ñáõÙáí </t>
  </si>
  <si>
    <t xml:space="preserve">ú¹³ï³ñÝ»ñÇ »ñ»ë³å³ïáõÙ  ·Çåë³ëïí³ñ³ÃÕÃáí </t>
  </si>
  <si>
    <t>¶Çåë³Ï³ñïáÝÇ åñáýÇÉ</t>
  </si>
  <si>
    <t>¶Çåë³Ï³ñïáÝÇ  Í»÷³Ù³ÍÏáõÙ ¨ Ý»ñÏáõÙ  É³ï»ùë³ÛÇÝ Ý»ñÏáí</t>
  </si>
  <si>
    <t xml:space="preserve">1-6. ú¹³÷áËáõÃÛ³Ý ³ñï³ÍÙ³Ý Ñ³Ù³Ï³ñ· </t>
  </si>
  <si>
    <t>ä³ïáõÑ³ÝÇ ÷»ÕÏÇ íñ³ ï»Õ³¹ñíáÕ ³ñï³ÍáÕ  û¹³÷áËÇã, ï»Õ³¹ñáõÙáí  L=1500Ù3/Å³Ù,</t>
  </si>
  <si>
    <t>Ï-ï</t>
  </si>
  <si>
    <t>ä³ïáõÑ³ÝÝ»ñÇ Ù»ï³Õ³åÉ³ëï» 2100x750 ã³÷»ñáí ÷»ÕÏ»ñÇ  ³å³ÙáÝï³ÅáõÙ  6 Ñ³ï</t>
  </si>
  <si>
    <t>ä³ïáõÑ³ÝÝ»ñÇ ³ÉÛáõÙÇÝ»  2100x750 ã³÷»ñáí ÷»ÕÏ»ñ, ï»Õ³¹ñáõÙáí, Ñ³ñÙ³ñ»óí³Í û¹³÷áËÇãÇ ï»Õ³¹ñÙ³Ý Ñ³Ù³ñ</t>
  </si>
  <si>
    <t>¸»ýÉ»Ïïáñ ö400, ï»Õ³¹ñáõÙáí</t>
  </si>
  <si>
    <t>ú¹³÷áËÇãÝ»ñÇ ¿É»Ïïñ³Ù³ï³Ï³ñ³ñáõÙ</t>
  </si>
  <si>
    <t>Ð³Õáñ¹³É³ñ åÕÝÓ», ï»Õ³¹ñáõÙáí, Ñ³ïí³ÍùÁ 3x2,5ÙÙ2</t>
  </si>
  <si>
    <t>äáÉÇ¿ÃÇÉ»Ý³ÛÇÝ ÏÇë³ËáÕáí³Ï ö20, ï»Õ³¹ñáõÙáí</t>
  </si>
  <si>
    <t>²íïáÙ³ï ³Ýç³ïÇã  220ì, 10² , ï»Õ³¹ñáõÙáí</t>
  </si>
  <si>
    <t>ºñÏ³Ã³Ï³å , ï»Õ³¹ñáõÙáí</t>
  </si>
  <si>
    <t xml:space="preserve">1-7. Ð³Ï³Ññ¹»Ñ³ÛÇÝ ³½¹³Ýß³ÝáõÙ </t>
  </si>
  <si>
    <t>20 Ùáõïù³ÝÇ Ãí³ÛÇÝ Ñ³ëó»³íáñÙ³Ý ÑëÏÇã å³Ý»É, ëï»ÕÝ³ß³ñáí , ï»Õ³¹ñáõÙáí</t>
  </si>
  <si>
    <t>²íïáÝáÙ ëÝáõóÙ³Ý µÉáÏ ³ÏáõÙáõÉÛ³ïáñáí  , ï»Õ³¹ñáõÙáí</t>
  </si>
  <si>
    <t>î³·Ý³åÇ Ó»éùÇ Ïá×³Ï , ï»Õ³¹ñáõÙáí</t>
  </si>
  <si>
    <t>ÌË³ÛÇÝ ïíÇã , ï»Õ³¹ñáõÙáí</t>
  </si>
  <si>
    <t>æ»ñÙ³ÛÇÝ ïíÇã , ï»Õ³¹ñáõÙáí</t>
  </si>
  <si>
    <t>Èáõë³Ó³ÛÝ³ÛÇÝ ßã³Ï, ï»Õ³¹ñáõÙáí</t>
  </si>
  <si>
    <t>Ø³ÉáõË  CV4U, ï»Õ³¹ñáõÙáí</t>
  </si>
  <si>
    <t>Ø³ÉáõË åÕÝÓ» çÇÕ»ñáí,Ù»Ïáõë³óí³Í Ñ³ïí³ÍùÁ 3x1ÙÙ2   BPÃ</t>
  </si>
  <si>
    <t>Ø»ï³Õ³Ï³Ý É³ñ  (ïñáë) ö4ÙÙ</t>
  </si>
  <si>
    <t xml:space="preserve"> Ñ³ï</t>
  </si>
  <si>
    <t>1-8. î»ë³ÑëÏáÕáõÃÛáõÝ</t>
  </si>
  <si>
    <t>î»ë³·ñÙ³Ý ë³ñù 1TB ÑÇßáÕáõÃÛ³Ùµ,16 Ùáõïùáí, ï»Õ³¹ñáõÙáí</t>
  </si>
  <si>
    <t>î»ë³·ñÙ³Ý ë³ñù 80MB ÑÇßáÕáõÃÛ³Ùµ,ÆÎ ïÇñáõÛÃÇ  ,4 Ùáõïùáí, ï»Õ³¹ñáõÙáí</t>
  </si>
  <si>
    <t>²íïáÝáÙ ëÝáõóÙ³Ý µÉáÏ, ³ÏáõÙáõÉÛ³ïáñáí 12ì, 5²  ÈÂÝÏÐ-12/5, ï»Õ³¹ñáõÙáí</t>
  </si>
  <si>
    <t>î»ë³ËóÇÏ ³ñï³ùÇÝ ï»Õ³¹ñÙ³Ý ÆÎ ïÇñáõÛÃÇ , ï»Õ³¹ñáõÙáí</t>
  </si>
  <si>
    <t>î»ë³ËóÇÏ Ý»ñùÇÝ ï»Õ³¹ñÙ³Ý ÆÎ ïÇñáõÛÃÇ  , ï»Õ³¹ñáõÙáí</t>
  </si>
  <si>
    <t>ØáÝÇïáñ , ï»Õ³¹ñáõÙáí</t>
  </si>
  <si>
    <t>Ø³ÉáõË  ¿Ïñ³Ý³óí³Í, Ñ³ïí³ÍùÁª 4x0.75+1 ÙÙ2  CCTV, ï»Õ³¹ñáõÙáí</t>
  </si>
  <si>
    <t xml:space="preserve">äáÉÇ¿ÃÇÉ»Ý³ÛÇÝ ËáÕáí³Ï ö20ÙÙ Ï20, ï»Õ³¹ñáõÙáí </t>
  </si>
  <si>
    <t>äáÉÇ¿ÃÇÉ»Ý³ÛÇÝ ËáÕáí³Ï³ïáõ÷ 100x30ÙÙ, ï»Õ³¹ñáõÙáí</t>
  </si>
  <si>
    <t>500ÙÙ  Ñ³ëïáõÃÛ³Ý å³ïÇ Ù»ç ³ÝóùÇ µ³óáõÙ    ö100ÙÙ</t>
  </si>
  <si>
    <t>ï»Õ</t>
  </si>
  <si>
    <t>ØÇçÑ³ñÏ³ÛÇÝ Í³ÍÏÇ Ù»ç ³ÝóùÇ µ³óáõÙ    ö100ÙÙ</t>
  </si>
  <si>
    <t>1-9. ²ñï³ùÇÝ Ñ³ñ¹³ñáõÙ, ç»éáõóÙ³Ý,çñ³Ù³ï³Ï³ñ³ñÙ³Ý,û¹³÷áËáõÃÛ³Ý Ý»ñ³ÍÙ³Ý Ñ³Ù³Ï³ñ·»ñ</t>
  </si>
  <si>
    <t>Þ»ÝùÇ ³ñï³ùÇÝ å³ï»ñÇ  ó³Ûï³Ñ³ñ¹³ñáõÙ ó»Ù»Ýï³í³½³ÛÇÝ ß³Õ³Ëáí</t>
  </si>
  <si>
    <t>¸éÝ»ñÇ ¨ å³ïáõÑ³ÝÝ»ñÇ ó³Ûï³Ñ³ñ¹³ñáõÙ ó»Ù»Ýï³í³½³ÛÇÝ ß³Õ³Ëáí</t>
  </si>
  <si>
    <t>æ»éáõóÙ³Ý Ñ³Ù³Ï³ñ·</t>
  </si>
  <si>
    <t>äáÉÇåñáåÇÉ»Ý»  ËáÕáí³Ï ö50x6,9 ÷áñÓ³ñÏáõÙáí</t>
  </si>
  <si>
    <t>äáÉÇåñáåÇÉ»Ý»  ËáÕáí³Ï ö40x5,5 ÷áñÓ³ñÏáõÙáí</t>
  </si>
  <si>
    <t>äáÉÇåñáåÇÉ»Ý» ËáÕáí³Ï  ö25x3,5 ÷áñÓ³ñÏáõÙáí</t>
  </si>
  <si>
    <t>äáÉÇåñáåÇÉ»Ý» ËáÕáí³Ï  ö20x2,8 ÷áñÓ³ñÏáõÙáí</t>
  </si>
  <si>
    <t>¸³ï³ñÏÙ³Ý ÷³Ï³Ý  ö25, ï»Õ³¹ñáõÙáí</t>
  </si>
  <si>
    <t>²Ù»ñÇÏ³ÝÏ³ 3/4, ï»Õ³¹ñáõÙáí</t>
  </si>
  <si>
    <t>äáÉÇåñáåÇÉ»Ý» ËáÕáí³ÏÝ»ñÇ Ó¨³íáñ Ù³ë»ñ  ö63-ö40</t>
  </si>
  <si>
    <t>äáÉÇåñáåÇÉ»Ý» ËáÕáí³ÏÝ»ñÇ Ó¨³íáñ Ù³ë»ñ  ö32-ö20, ï»Õ³¹ñáõÙáí</t>
  </si>
  <si>
    <t>ÊáÕáí³ÏÝ»ñÇ ³Ùñ³Ï³åÇãÝ»ñ, ï»Õ³¹ñáõÙáí</t>
  </si>
  <si>
    <t>äáÙå  70P15110000 CIRCULATING NC3 32-50/1</t>
  </si>
  <si>
    <t>²Ù»ñÇÏ³ÝÏ³  2, ï»Õ³¹ñáõÙáí</t>
  </si>
  <si>
    <t>äáÉÇåñáåÇÉ»Ý³ÛÇÝ ³ÝÏÛáõÝ³Ï ö50, ï»Õ³¹ñáõÙáí</t>
  </si>
  <si>
    <t>²ÉÛáõÙÇÝ» ç»éáõóÙ³Ý ë³ñù»ñÇ í»ñ³ï»Õ³¹ñáõÙ 0.12Ïìï  H=0.5Ù</t>
  </si>
  <si>
    <t>¾ùÙ</t>
  </si>
  <si>
    <t>¸Ûáõµ»É, åïáõï³Ï, ï»Õ³¹ñáõÙáí</t>
  </si>
  <si>
    <t>ú¹³÷áËáõÃÛ³Ý Ý»ñ³ÍÙ³Ý Ñ³Ù³Ï³ñ·</t>
  </si>
  <si>
    <t xml:space="preserve">ú¹³ï³ñ óÇÝÏ³å³ï ÃÇÃ»ÕÇó  δ=0,5ÙÙ  650x150  L=10,0Ù  ³Ùñ³Ï³åáõÙáí , ï»Õ³¹ñáõÙáí                               </t>
  </si>
  <si>
    <t xml:space="preserve">ú¹³ï³ñÇ ÙÇ³óÙ³Ý ¹»ï³ÉÝ»ñ óÇÝÏ³å³ï ÃÇÃ»ÕÇó  δ=0,5ÙÙ  , ï»Õ³¹ñáõÙáí                               </t>
  </si>
  <si>
    <t xml:space="preserve">ú¹³ï³ñÝ»ñÇ ç»ñÙ³Ù»Ïáõë³óáõÙ Ñ³ÝùÝ³µ³Ùµ³Ïáí </t>
  </si>
  <si>
    <t>æñ³Ù³ï³Ï³ñ³ñÙ³Ý Ñ³Ù³Ï³ñ·</t>
  </si>
  <si>
    <t>ö³Ï³Ý  ö20, ï»Õ³¹ñáõÙáí</t>
  </si>
  <si>
    <t xml:space="preserve">²ñ¨³ÛÇÝ Ù³ñïÏáóÝ»ñ TZ 58/1800-50G, ï»Õ³¹ñáõÙáí, </t>
  </si>
  <si>
    <t xml:space="preserve">ÀÝ¹³ñÓ³ÏÇã µ³ù 150,Éï»Õ³¹ñáõÙáí, </t>
  </si>
  <si>
    <t>ÊáÕáí³Ï³ß³ñ</t>
  </si>
  <si>
    <t>ÊáÕáí³Ï ö40, ï»Õ³¹ñáõÙáí, ÷áñÓ³ñÏáõÙáí, ï»Õ³¹ñáõÙáí</t>
  </si>
  <si>
    <t>ÊáÕáí³Ï ö32, ï»Õ³¹ñáõÙáí, ÷áñÓ³ñÏáõÙáí, ï»Õ³¹ñáõÙáí</t>
  </si>
  <si>
    <t>ÊáÕáí³Ï ö25, ï»Õ³¹ñáõÙáí, ÷áñÓ³ñÏáõÙáí, ï»Õ³¹ñáõÙáí</t>
  </si>
  <si>
    <t>ÊáÕáí³Ï ö20, ï»Õ³¹ñáõÙáí, ÷áñÓ³ñÏáõÙáí, ï»Õ³¹ñáõÙáí</t>
  </si>
  <si>
    <t>Øáõýï é»½µ³ ¹áõñë 32ÙÙ, ï»Õ³¹ñáõÙáí</t>
  </si>
  <si>
    <t>²Ù»ñÇÏ³ÝÏ³  40 Ýé, ï»Õ³¹ñáõÙáí</t>
  </si>
  <si>
    <t>²Ù»ñÇÏ³ÝÏ³  40 ¹é, ï»Õ³¹ñáõÙáí</t>
  </si>
  <si>
    <t>²Ù»ñÇÏ³ÝÏ³  32 Ýé, ï»Õ³¹ñáõÙáí</t>
  </si>
  <si>
    <t>²Ù»ñÇÏ³ÝÏ³ ·³ÛÏáí 20, ï»Õ³¹ñáõÙáí</t>
  </si>
  <si>
    <t>²íïáÙ³ï û¹³Ñ³Ý 1/2, ï»Õ³¹ñáõÙáí</t>
  </si>
  <si>
    <t>²Ýíï³Ý·áõÃÛ³Ý ÷³Ï³Ý 6µ³ñ, ï»Õ³¹ñáõÙáí</t>
  </si>
  <si>
    <t>¾É»Ïïñ³Ù³·ÝÇë³Ï³Ý ÷³Ï³Ý , ï»Õ³¹ñáõÙáí</t>
  </si>
  <si>
    <t>T - 20, ï»Õ³¹ñáõÙáí</t>
  </si>
  <si>
    <t>T - 40, ï»Õ³¹ñáõÙáí</t>
  </si>
  <si>
    <t>T - 32, ï»Õ³¹ñáõÙáí</t>
  </si>
  <si>
    <t>ö³Ï³Ý  32ppr, ï»Õ³¹ñáõÙáí</t>
  </si>
  <si>
    <t>ö³Ï³Ý  40ppr, ï»Õ³¹ñáõÙáí</t>
  </si>
  <si>
    <t>ö³Ï³Ý  20ppr, ï»Õ³¹ñáõÙáí</t>
  </si>
  <si>
    <t>T - 40-32-40, ï»Õ³¹ñáõÙáí</t>
  </si>
  <si>
    <t>T - 40-20-40, ï»Õ³¹ñáõÙáí</t>
  </si>
  <si>
    <t>²ÝóáõÙ 40-32, ï»Õ³¹ñáõÙáí</t>
  </si>
  <si>
    <t>²ÝóáõÙ 40-20, ï»Õ³¹ñáõÙáí</t>
  </si>
  <si>
    <t>Øáõýï  40, ï»Õ³¹ñáõÙáí</t>
  </si>
  <si>
    <t>Øáõýï  32, ï»Õ³¹ñáõÙáí</t>
  </si>
  <si>
    <t>Øáõýï  20, ï»Õ³¹ñáõÙáí</t>
  </si>
  <si>
    <t>L900-40, ï»Õ³¹ñáõÙáí</t>
  </si>
  <si>
    <t>L900-20, ï»Õ³¹ñáõÙáí</t>
  </si>
  <si>
    <t>L900-32, ï»Õ³¹ñáõÙáí</t>
  </si>
  <si>
    <t>L450-40, ï»Õ³¹ñáõÙáí</t>
  </si>
  <si>
    <t>L450-32, ï»Õ³¹ñáõÙáí</t>
  </si>
  <si>
    <t>L450-20, ï»Õ³¹ñáõÙáí</t>
  </si>
  <si>
    <t>Ð»ï³¹³ñÓ ÷³Ï³Ý  1`, ï»Õ³¹ñáõÙáí</t>
  </si>
  <si>
    <t>´áãáÏ 1 1/4 F, ï»Õ³¹ñáõÙáí</t>
  </si>
  <si>
    <t>²ÝóáõÙ   1 1/2 F - 1 1/2 F, ï»Õ³¹ñáõÙáí</t>
  </si>
  <si>
    <t>Êó³Ý   1 1/4, ï»Õ³¹ñáõÙáí</t>
  </si>
  <si>
    <t>üáõÙ Ù»Í, ï»Õ³¹ñáõÙáí</t>
  </si>
  <si>
    <t>Æ½áÉÛ³óÇ³</t>
  </si>
  <si>
    <t>Æ½áÉÛ³óÇ³ ë¨ ËáÕ. 32ÙÙ, ï»Õ³¹ñáõÙáí</t>
  </si>
  <si>
    <t>ä»ÝáåÉ»ùë, ï»Õ³¹ñáõÙáí</t>
  </si>
  <si>
    <t>ê¨ ëÏáã, ï»Õ³¹ñáõÙáí</t>
  </si>
  <si>
    <t>êÏáã Ã³÷³ÝóÇÏ, ï»Õ³¹ñáõÙáí</t>
  </si>
  <si>
    <t>êÇÉÇÏáÝ 300 ³ëïÇ×³Ý, ï»Õ³¹ñáõÙáí</t>
  </si>
  <si>
    <t>ä»Ý, ï»Õ³¹ñáõÙáí</t>
  </si>
  <si>
    <t>Ø»ï³Õ³Ï³Ý ÏáÝëïñáõÏóÇ³</t>
  </si>
  <si>
    <t>Ø»ï³Õ³Ï³Ý ÏáÝëïñáõÏóÇ³ÛÇ ï»Õ³¹ñáõÙ</t>
  </si>
  <si>
    <t>²ÝÏÛáõÝ³Ï 30-30  ³ñÅ»ùÁ</t>
  </si>
  <si>
    <t>самарез ï³ÝÇùÇ 70ÙÙ</t>
  </si>
  <si>
    <t>ø³ñ µ³É·³ñÏÇ Ù»Í</t>
  </si>
  <si>
    <t>ø³ñ µ³É·³ñÏÇ ÷áùñ</t>
  </si>
  <si>
    <t xml:space="preserve">Ü»ñÏ µñáÝ½ </t>
  </si>
  <si>
    <t>Î³Ãë³Û³ïáõÝ</t>
  </si>
  <si>
    <t xml:space="preserve">´³ù V=1000É, ï»Õ³¹ñáõÙáí  </t>
  </si>
  <si>
    <t>äáÙå ßñç³Ý³éáõ 25-80, ï»Õ³¹ñáõÙáí</t>
  </si>
  <si>
    <t>äáÙå ßñç³Ý³éáõ 25-70, ï»Õ³¹ñáõÙáí</t>
  </si>
  <si>
    <t>Â»ñÙá¹³ïãÇÏ, ï»Õ³¹ñáõÙáí</t>
  </si>
  <si>
    <t xml:space="preserve">ÀÝ¹³ñÓ³ÏÇã µ³ù V=250É ×Ýß., ï»Õ³¹ñáõÙáí  </t>
  </si>
  <si>
    <t>¾É»ÏïñÇÏ³</t>
  </si>
  <si>
    <t>¾É»Ïïñáé»É» , ï»Õ³¹ñáõÙáí</t>
  </si>
  <si>
    <t>î³ù³óÝáÕ É³ñ, ï»Õ³¹ñáõÙáí</t>
  </si>
  <si>
    <t>È³ñ Ñáë³ÝùÇ  0,22, ï»Õ³¹ñáõÙáí</t>
  </si>
  <si>
    <t>È³ñ Ñáë³ÝùÇ  1,5, ï»Õ³¹ñáõÙáí</t>
  </si>
  <si>
    <t>ÎáÝïñáÉÛáñ SM -SS-F, ï»Õ³¹ñáõÙáí</t>
  </si>
  <si>
    <t>ÎáÝïñáÉÛáñ SR 500, ï»Õ³¹ñáõÙáí</t>
  </si>
  <si>
    <t>Æ½áÉ»Ýï ³íïáÙ³ï  16A, ï»Õ³¹ñáõÙáí</t>
  </si>
  <si>
    <t>ì³ñ¹³Ï, ï»Õ³¹ñáõÙáí</t>
  </si>
  <si>
    <t>Êñáó, ï»Õ³¹ñáõÙáí</t>
  </si>
  <si>
    <t>¶áýé³  ö20ÙÙ, ï»Õ³¹ñáõÙáí</t>
  </si>
  <si>
    <t>7-1. ´³ñ»Ï³ñ·Ù³Ý ³ßË³ï³ÝùÝ»ñ</t>
  </si>
  <si>
    <t>Ì³ÍÏÇ í»ñ³Ýáñá·áõÙ (5ëÙ Ù³Ýñ³Ñ³ïÇÏ ³ëý/µ»ïáÝ ³éÏ³  Í³ÍÏÇ íñ³, Ý³Ëûñáù Ù³ùñ»Éáí ÷áßáõó, Ï»ÕïÇó)</t>
  </si>
  <si>
    <t xml:space="preserve">²éÏ³ Í³ÍÏÇ Ùß³ÏáõÙ µÇïáõÙáí (µÇïáõÙ  0,7Ï·/Ù2)  </t>
  </si>
  <si>
    <t xml:space="preserve">Ð³í³ùáíÇ  µ»ïáÝ» »½ñ³ù³ñ»ñÇ ï»Õ³¹ñáõÙ (9x25x40ëÙ )  µ»ïáÝ» ÑÇÙùÇ íñ³ </t>
  </si>
  <si>
    <t xml:space="preserve">²éÏ³ ù³Ûù³í³Í ë³Éí³ÍùÇ ù³Ý¹áõÙ  </t>
  </si>
  <si>
    <t xml:space="preserve">Ê×Ç ß»ñïÇ  ù³Ý¹áõÙ  </t>
  </si>
  <si>
    <t>ø³Ý¹³Í ë³Éí³ÍùÇ µ³ñÓáõÙ ¨ ï»Õ³÷áËáõÙ  5ÏÙ Ñ»é.íñ³</t>
  </si>
  <si>
    <t xml:space="preserve">Ê×Ç Ý³Ë³å³ïñ³ëï³Ï³Ý ß»ñïÇ Çñ³Ï³Ý³óáõÙ h=10ëÙ  </t>
  </si>
  <si>
    <t>Ø³Ýñ³Ñ³ïÇÏ ³ëý/µ»ïáÝ 3ëÙ Ñ³ëïáõÃÛ³Ý</t>
  </si>
  <si>
    <t>àñÙÝ³Ë³ñÇëËÇ å³ï»ñÇ »ñ»ë³å³ïáõÙ 30ÙÙ Ñ³ëïáõÃÛ³Ý µ³½³Éï» ë³ÉÇÏÝ»ñáí</t>
  </si>
  <si>
    <t xml:space="preserve">Ø»ï³Õ³Ï³Ý ó³ÝóÇ ï»Õ³¹ñáõÙ áñÙÝ³Ë³ñÇëËÇ »ñ»ë³å³ïÙ³Ý Ñ³Ù³ñ ö3Bp-I   ù.150x150       </t>
  </si>
  <si>
    <t>´»ïáÝ» ß»ñïÇ ù³Ý¹áõÙ h=7ëÙ  15,0Ù2</t>
  </si>
  <si>
    <t>ºñ»ë³å³ïáõÙ µ³½³Éï» ë³ÉÇÏÝ»ñáí d=30ÙÙ, ó»Ù»Ýï³í³½³ÛÇÝ ß³Õ³ËÇ íñ³ 20ëÙ Ñ³ëïáõÃÛ³Ý</t>
  </si>
  <si>
    <t>Â»ù³Ñ³ñÃ³ÏÇ »ñ»ë³å³ïáõÙ µ³½³Éï» ë³ÉÇÏÝ»ñáí d=30ÙÙ, ó»Ù»Ýï³í³½³ÛÇÝ ß³Õ³ËÇ íñ³ 20ëÙ Ñ³ëïáõÃÛ³Ý</t>
  </si>
  <si>
    <t>1-1 ³é-áí Ñ³ñÃ³ÏÇ ¨ ³ëïÇ×³ÝÇ »ñ»ë³å³ïáõÙ µ³½³Éï» ë³ÉÇÏÝ»ñáí d=30ÙÙ, ó»Ù»Ýï³í³½³ÛÇÝ ß³Õ³ËÇ íñ³ 20ëÙ Ñ³ëïáõÃÛ³Ý</t>
  </si>
  <si>
    <t>9-9 ³é.-áí Ñ³ñÃ³ÏÇ »ñ»ë³å³ïáõÙ µ³½³Éï» ë³ÉÇÏÝ»ñáí d=30ÙÙ, ó»Ù»Ýï³í³½³ÛÇÝ ß³Õ³ËÇ íñ³ 20ëÙ Ñ³ëïáõÃÛ³Ý</t>
  </si>
  <si>
    <t>ä³ïáõÑ³Ý³·á·»ñÇ ó»Ý/³í³½³ÛÇÝ ß»ñïÇ ù³Ý¹áõÙ 4ëÙ Ñ³ëïáõÃÛ³Ý</t>
  </si>
  <si>
    <t>ò»Ù/³í³½³ÛÇÝ  Ñ³ñÃ»óÝáÕ ß»ñïÇ
Çñ³Ï³Ý³óáõÙ 20ÙÙ Ñ³ëïáõÃÛ³Ý,  M150 Ù³ÏÝÇßÇ ß³Õ³Ëáí</t>
  </si>
  <si>
    <t>ä³ïáõÑ³ÝÝ»ñÇ ³ñï³ùÇÝ çñ³Ñ»é³óÙ³Ý Ñ³ñÃ³ÏÝ»ñÇ »ñ»ë³å³ïáõÙ óÇÝÏ³å³ï ÃÇÃ»Õáí  d=0,55ÙÙ, ï»Õ³¹ñáõÙáí</t>
  </si>
  <si>
    <t>1-10.  ²ñև³ÛÇÝ çñ³ï³ù³óáõóÇã</t>
  </si>
  <si>
    <t>Շահույթ   11%</t>
  </si>
  <si>
    <t>Ընդամենը</t>
  </si>
  <si>
    <t>Չնախատեսված աշխատանքներ և ծախսեր 3%</t>
  </si>
  <si>
    <t>ԱԱՀ 20%</t>
  </si>
  <si>
    <t>Ժամանակավոր շենքեր և շինություններ  1.2 %</t>
  </si>
  <si>
    <t>Ընդհանուրը</t>
  </si>
  <si>
    <t>այդ թվում</t>
  </si>
  <si>
    <t>Շինմոնտաժային աշխատանքներ</t>
  </si>
  <si>
    <t>Սարքավորումներ</t>
  </si>
  <si>
    <t>Ընդամենը 1-9</t>
  </si>
  <si>
    <t xml:space="preserve">Ընդամենը </t>
  </si>
  <si>
    <t>ԸՆԴՀԱՆՈՒՐ</t>
  </si>
  <si>
    <t>Ընդամենը 1-7</t>
  </si>
  <si>
    <t>Ընդամենը 1-10</t>
  </si>
  <si>
    <t>Շինմոնտաժային աշխատանքներ (այդ թվում վերադիր,շինաղբ, կլիմ)</t>
  </si>
  <si>
    <t xml:space="preserve">Սարքավորումներ </t>
  </si>
  <si>
    <t>Ծավալաթերթ-Նախահաշիվ</t>
  </si>
  <si>
    <t>Երևանի ՙ&lt;Տորք Անգեղ&gt; մարզական միության շենքի վերակառուցման աշխատանքների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</si>
</sst>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6">
    <font>
      <sz val="11"/>
      <color theme="1"/>
      <name val="Calibri"/>
      <family val="2"/>
      <scheme val="minor"/>
    </font>
    <font>
      <sz val="11"/>
      <color theme="1"/>
      <name val="Arial AM"/>
      <family val="2"/>
    </font>
    <font>
      <b/>
      <sz val="11"/>
      <color theme="1"/>
      <name val="Arial AM"/>
      <family val="2"/>
    </font>
    <font>
      <sz val="10"/>
      <name val="Arial"/>
      <family val="2"/>
      <charset val="204"/>
    </font>
    <font>
      <i/>
      <sz val="11"/>
      <color theme="1"/>
      <name val="Arial AM"/>
      <family val="2"/>
    </font>
    <font>
      <b/>
      <sz val="14"/>
      <color theme="1"/>
      <name val="Arial AM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46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164" fontId="2" fillId="5" borderId="1" xfId="0" applyNumberFormat="1" applyFont="1" applyFill="1" applyBorder="1" applyAlignment="1">
      <alignment horizontal="center" vertical="center" wrapText="1"/>
    </xf>
    <xf numFmtId="164" fontId="1" fillId="6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1" fillId="7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4">
    <cellStyle name="Normal" xfId="0" builtinId="0"/>
    <cellStyle name="Normal 10" xfId="2"/>
    <cellStyle name="Normal 10 5" xfId="3"/>
    <cellStyle name="Normal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449"/>
  <sheetViews>
    <sheetView tabSelected="1" workbookViewId="0">
      <selection activeCell="C11" sqref="C11"/>
    </sheetView>
  </sheetViews>
  <sheetFormatPr defaultRowHeight="14.25"/>
  <cols>
    <col min="1" max="1" width="4.85546875" style="1" customWidth="1"/>
    <col min="2" max="2" width="45.28515625" style="27" customWidth="1"/>
    <col min="3" max="3" width="7.140625" style="1" customWidth="1"/>
    <col min="4" max="4" width="6.42578125" style="1" customWidth="1"/>
    <col min="5" max="5" width="12" style="1" hidden="1" customWidth="1"/>
    <col min="6" max="6" width="12" style="10" customWidth="1"/>
    <col min="7" max="7" width="14.140625" style="1" customWidth="1"/>
    <col min="8" max="8" width="9.140625" style="1" hidden="1" customWidth="1"/>
    <col min="9" max="31" width="9.140625" style="31"/>
    <col min="32" max="16384" width="9.140625" style="1"/>
  </cols>
  <sheetData>
    <row r="1" spans="1:31" s="35" customFormat="1">
      <c r="B1" s="27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</row>
    <row r="2" spans="1:31" s="35" customFormat="1">
      <c r="B2" s="27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</row>
    <row r="3" spans="1:31" s="35" customFormat="1">
      <c r="B3" s="27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</row>
    <row r="4" spans="1:31" s="35" customFormat="1">
      <c r="B4" s="27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</row>
    <row r="5" spans="1:31" ht="33.75" customHeight="1">
      <c r="A5" s="42" t="s">
        <v>301</v>
      </c>
      <c r="B5" s="42"/>
      <c r="C5" s="42"/>
      <c r="D5" s="42"/>
      <c r="E5" s="42"/>
      <c r="F5" s="42"/>
      <c r="G5" s="42"/>
    </row>
    <row r="6" spans="1:31" s="32" customFormat="1" ht="33.75" customHeight="1">
      <c r="A6" s="38" t="s">
        <v>302</v>
      </c>
      <c r="B6" s="38"/>
      <c r="C6" s="38"/>
      <c r="D6" s="38"/>
      <c r="E6" s="38"/>
      <c r="F6" s="38"/>
      <c r="G6" s="38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</row>
    <row r="8" spans="1:31" ht="42.75">
      <c r="A8" s="2" t="s">
        <v>0</v>
      </c>
      <c r="B8" s="23" t="s">
        <v>1</v>
      </c>
      <c r="C8" s="2" t="s">
        <v>2</v>
      </c>
      <c r="D8" s="2" t="s">
        <v>3</v>
      </c>
      <c r="E8" s="2" t="s">
        <v>4</v>
      </c>
      <c r="F8" s="15" t="s">
        <v>4</v>
      </c>
      <c r="G8" s="15" t="s">
        <v>5</v>
      </c>
    </row>
    <row r="9" spans="1:31">
      <c r="A9" s="2">
        <v>1</v>
      </c>
      <c r="B9" s="2">
        <v>2</v>
      </c>
      <c r="C9" s="2">
        <v>3</v>
      </c>
      <c r="D9" s="2">
        <v>4</v>
      </c>
      <c r="E9" s="2">
        <v>5</v>
      </c>
      <c r="F9" s="2">
        <v>5</v>
      </c>
      <c r="G9" s="2">
        <v>6</v>
      </c>
    </row>
    <row r="10" spans="1:31" ht="21" customHeight="1">
      <c r="A10" s="2"/>
      <c r="B10" s="11" t="s">
        <v>6</v>
      </c>
      <c r="C10" s="2"/>
      <c r="D10" s="2"/>
      <c r="E10" s="2"/>
      <c r="F10" s="2"/>
      <c r="G10" s="2"/>
    </row>
    <row r="11" spans="1:31" ht="57" customHeight="1">
      <c r="A11" s="2">
        <v>1</v>
      </c>
      <c r="B11" s="23" t="s">
        <v>7</v>
      </c>
      <c r="C11" s="2" t="s">
        <v>8</v>
      </c>
      <c r="D11" s="2">
        <v>160</v>
      </c>
      <c r="E11" s="3">
        <v>1.2010000000000001</v>
      </c>
      <c r="F11" s="21">
        <f>SUM(E11*1.133*1.0064*1.0015)</f>
        <v>1.3714958537368001</v>
      </c>
      <c r="G11" s="21">
        <f>SUM(D11*F11)</f>
        <v>219.439336597888</v>
      </c>
    </row>
    <row r="12" spans="1:31" ht="66.75" customHeight="1">
      <c r="A12" s="2">
        <v>2</v>
      </c>
      <c r="B12" s="23" t="s">
        <v>9</v>
      </c>
      <c r="C12" s="2" t="s">
        <v>8</v>
      </c>
      <c r="D12" s="2">
        <v>160</v>
      </c>
      <c r="E12" s="3">
        <v>13.5876483</v>
      </c>
      <c r="F12" s="21">
        <f t="shared" ref="F12:F18" si="0">SUM(E12*1.133*1.0064*1.0015)</f>
        <v>15.516572277671841</v>
      </c>
      <c r="G12" s="21">
        <f t="shared" ref="G12:G18" si="1">SUM(D12*F12)</f>
        <v>2482.6515644274946</v>
      </c>
    </row>
    <row r="13" spans="1:31" ht="21" customHeight="1">
      <c r="A13" s="2">
        <v>3</v>
      </c>
      <c r="B13" s="23" t="s">
        <v>10</v>
      </c>
      <c r="C13" s="2" t="s">
        <v>11</v>
      </c>
      <c r="D13" s="2">
        <v>46</v>
      </c>
      <c r="E13" s="3">
        <v>0.79279619999999995</v>
      </c>
      <c r="F13" s="21">
        <f t="shared" si="0"/>
        <v>0.90534279863304812</v>
      </c>
      <c r="G13" s="21">
        <f t="shared" si="1"/>
        <v>41.645768737120214</v>
      </c>
    </row>
    <row r="14" spans="1:31" ht="28.5">
      <c r="A14" s="2">
        <v>4</v>
      </c>
      <c r="B14" s="23" t="s">
        <v>12</v>
      </c>
      <c r="C14" s="2" t="s">
        <v>8</v>
      </c>
      <c r="D14" s="2">
        <v>22</v>
      </c>
      <c r="E14" s="3">
        <v>3.0305071199999998</v>
      </c>
      <c r="F14" s="21">
        <f t="shared" si="0"/>
        <v>3.4607226892588265</v>
      </c>
      <c r="G14" s="21">
        <f t="shared" si="1"/>
        <v>76.135899163694177</v>
      </c>
    </row>
    <row r="15" spans="1:31" ht="14.25" customHeight="1">
      <c r="A15" s="2">
        <v>5</v>
      </c>
      <c r="B15" s="23" t="s">
        <v>13</v>
      </c>
      <c r="C15" s="2" t="s">
        <v>14</v>
      </c>
      <c r="D15" s="2">
        <v>10</v>
      </c>
      <c r="E15" s="3">
        <v>0.26715199999999995</v>
      </c>
      <c r="F15" s="21">
        <f t="shared" si="0"/>
        <v>0.30507731916527353</v>
      </c>
      <c r="G15" s="21">
        <f t="shared" si="1"/>
        <v>3.0507731916527354</v>
      </c>
    </row>
    <row r="16" spans="1:31" ht="14.25" customHeight="1">
      <c r="A16" s="2">
        <v>6</v>
      </c>
      <c r="B16" s="23" t="s">
        <v>15</v>
      </c>
      <c r="C16" s="2" t="s">
        <v>14</v>
      </c>
      <c r="D16" s="2">
        <v>10</v>
      </c>
      <c r="E16" s="3">
        <v>0.23885199999999998</v>
      </c>
      <c r="F16" s="21">
        <f t="shared" si="0"/>
        <v>0.27275980654183357</v>
      </c>
      <c r="G16" s="21">
        <f t="shared" si="1"/>
        <v>2.7275980654183356</v>
      </c>
    </row>
    <row r="17" spans="1:31" ht="28.5">
      <c r="A17" s="2">
        <v>7</v>
      </c>
      <c r="B17" s="23" t="s">
        <v>16</v>
      </c>
      <c r="C17" s="2" t="s">
        <v>8</v>
      </c>
      <c r="D17" s="2">
        <v>22</v>
      </c>
      <c r="E17" s="3">
        <v>1.06252149</v>
      </c>
      <c r="F17" s="21">
        <f t="shared" si="0"/>
        <v>1.2133587161042854</v>
      </c>
      <c r="G17" s="21">
        <f t="shared" si="1"/>
        <v>26.693891754294278</v>
      </c>
    </row>
    <row r="18" spans="1:31" ht="28.5">
      <c r="A18" s="2">
        <v>8</v>
      </c>
      <c r="B18" s="23" t="s">
        <v>17</v>
      </c>
      <c r="C18" s="2" t="s">
        <v>8</v>
      </c>
      <c r="D18" s="2">
        <v>267</v>
      </c>
      <c r="E18" s="3">
        <v>1.06252149</v>
      </c>
      <c r="F18" s="21">
        <f t="shared" si="0"/>
        <v>1.2133587161042854</v>
      </c>
      <c r="G18" s="21">
        <f t="shared" si="1"/>
        <v>323.96677719984422</v>
      </c>
    </row>
    <row r="19" spans="1:31" s="7" customFormat="1">
      <c r="A19" s="2"/>
      <c r="B19" s="11" t="s">
        <v>286</v>
      </c>
      <c r="C19" s="2"/>
      <c r="D19" s="2"/>
      <c r="E19" s="3"/>
      <c r="F19" s="3"/>
      <c r="G19" s="14">
        <f>SUM(G12:G18)</f>
        <v>2956.8722725395191</v>
      </c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</row>
    <row r="20" spans="1:31" s="7" customFormat="1">
      <c r="A20" s="2"/>
      <c r="B20" s="12" t="s">
        <v>291</v>
      </c>
      <c r="C20" s="2"/>
      <c r="D20" s="2"/>
      <c r="E20" s="3"/>
      <c r="F20" s="3"/>
      <c r="G20" s="3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</row>
    <row r="21" spans="1:31" s="7" customFormat="1">
      <c r="A21" s="2"/>
      <c r="B21" s="11" t="s">
        <v>292</v>
      </c>
      <c r="C21" s="2"/>
      <c r="D21" s="2"/>
      <c r="E21" s="3"/>
      <c r="F21" s="3"/>
      <c r="G21" s="3">
        <f>SUM(G19)</f>
        <v>2956.8722725395191</v>
      </c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</row>
    <row r="22" spans="1:31" s="7" customFormat="1">
      <c r="A22" s="15"/>
      <c r="B22" s="16" t="s">
        <v>293</v>
      </c>
      <c r="C22" s="15"/>
      <c r="D22" s="15"/>
      <c r="E22" s="17"/>
      <c r="F22" s="17"/>
      <c r="G22" s="17">
        <v>0</v>
      </c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</row>
    <row r="23" spans="1:31" ht="14.25" customHeight="1">
      <c r="A23" s="2"/>
      <c r="B23" s="11" t="s">
        <v>18</v>
      </c>
      <c r="C23" s="2"/>
      <c r="D23" s="2"/>
      <c r="E23" s="3"/>
      <c r="F23" s="3"/>
      <c r="G23" s="3"/>
    </row>
    <row r="24" spans="1:31" ht="42.75">
      <c r="A24" s="2">
        <v>1</v>
      </c>
      <c r="B24" s="23" t="s">
        <v>19</v>
      </c>
      <c r="C24" s="2" t="s">
        <v>8</v>
      </c>
      <c r="D24" s="2">
        <v>9.6</v>
      </c>
      <c r="E24" s="3">
        <v>4.4800750200000001</v>
      </c>
      <c r="F24" s="21">
        <f>SUM(E24*1.133*1.0064*1.0015)</f>
        <v>5.116073534021492</v>
      </c>
      <c r="G24" s="21">
        <f t="shared" ref="G24:G31" si="2">SUM(D24*F24)</f>
        <v>49.11430592660632</v>
      </c>
    </row>
    <row r="25" spans="1:31" ht="42.75">
      <c r="A25" s="2">
        <v>2</v>
      </c>
      <c r="B25" s="23" t="s">
        <v>7</v>
      </c>
      <c r="C25" s="2" t="s">
        <v>8</v>
      </c>
      <c r="D25" s="2">
        <v>9.6</v>
      </c>
      <c r="E25" s="3">
        <v>1.2008774999999998</v>
      </c>
      <c r="F25" s="21">
        <f t="shared" ref="F25:F31" si="3">SUM(E25*1.133*1.0064*1.0015)</f>
        <v>1.3713559634436416</v>
      </c>
      <c r="G25" s="21">
        <f t="shared" si="2"/>
        <v>13.165017249058959</v>
      </c>
    </row>
    <row r="26" spans="1:31" ht="14.25" customHeight="1">
      <c r="A26" s="2">
        <v>3</v>
      </c>
      <c r="B26" s="23" t="s">
        <v>10</v>
      </c>
      <c r="C26" s="2" t="s">
        <v>11</v>
      </c>
      <c r="D26" s="2">
        <v>11.7</v>
      </c>
      <c r="E26" s="3">
        <v>0.79279619999999995</v>
      </c>
      <c r="F26" s="21">
        <f t="shared" si="3"/>
        <v>0.90534279863304812</v>
      </c>
      <c r="G26" s="21">
        <f t="shared" si="2"/>
        <v>10.592510744006661</v>
      </c>
    </row>
    <row r="27" spans="1:31" ht="28.5">
      <c r="A27" s="2">
        <v>4</v>
      </c>
      <c r="B27" s="23" t="s">
        <v>20</v>
      </c>
      <c r="C27" s="2" t="s">
        <v>8</v>
      </c>
      <c r="D27" s="2">
        <v>1.7</v>
      </c>
      <c r="E27" s="3">
        <v>0.80548949999999997</v>
      </c>
      <c r="F27" s="21">
        <f t="shared" si="3"/>
        <v>0.91983805951584352</v>
      </c>
      <c r="G27" s="21">
        <f t="shared" si="2"/>
        <v>1.563724701176934</v>
      </c>
    </row>
    <row r="28" spans="1:31" ht="28.5">
      <c r="A28" s="2">
        <v>5</v>
      </c>
      <c r="B28" s="23" t="s">
        <v>21</v>
      </c>
      <c r="C28" s="2" t="s">
        <v>8</v>
      </c>
      <c r="D28" s="2">
        <v>1.8900000000000001</v>
      </c>
      <c r="E28" s="3">
        <v>33.33</v>
      </c>
      <c r="F28" s="21">
        <f t="shared" si="3"/>
        <v>38.061579354743998</v>
      </c>
      <c r="G28" s="21">
        <f t="shared" si="2"/>
        <v>71.936384980466158</v>
      </c>
    </row>
    <row r="29" spans="1:31" ht="28.5">
      <c r="A29" s="2">
        <v>6</v>
      </c>
      <c r="B29" s="23" t="s">
        <v>22</v>
      </c>
      <c r="C29" s="2" t="s">
        <v>8</v>
      </c>
      <c r="D29" s="2">
        <v>32</v>
      </c>
      <c r="E29" s="3">
        <v>1.06252149</v>
      </c>
      <c r="F29" s="21">
        <f t="shared" si="3"/>
        <v>1.2133587161042854</v>
      </c>
      <c r="G29" s="21">
        <f t="shared" si="2"/>
        <v>38.827478915337132</v>
      </c>
    </row>
    <row r="30" spans="1:31" ht="14.25" customHeight="1">
      <c r="A30" s="2">
        <v>7</v>
      </c>
      <c r="B30" s="23" t="s">
        <v>23</v>
      </c>
      <c r="C30" s="2" t="s">
        <v>8</v>
      </c>
      <c r="D30" s="2">
        <v>1</v>
      </c>
      <c r="E30" s="3">
        <v>4.8585440037000005</v>
      </c>
      <c r="F30" s="21">
        <f t="shared" si="3"/>
        <v>5.5482705714174374</v>
      </c>
      <c r="G30" s="21">
        <f t="shared" si="2"/>
        <v>5.5482705714174374</v>
      </c>
    </row>
    <row r="31" spans="1:31" ht="28.5">
      <c r="A31" s="2">
        <v>8</v>
      </c>
      <c r="B31" s="23" t="s">
        <v>24</v>
      </c>
      <c r="C31" s="2" t="s">
        <v>8</v>
      </c>
      <c r="D31" s="2">
        <v>1</v>
      </c>
      <c r="E31" s="3">
        <v>1.06252149</v>
      </c>
      <c r="F31" s="21">
        <f t="shared" si="3"/>
        <v>1.2133587161042854</v>
      </c>
      <c r="G31" s="21">
        <f t="shared" si="2"/>
        <v>1.2133587161042854</v>
      </c>
    </row>
    <row r="32" spans="1:31" s="7" customFormat="1">
      <c r="A32" s="2"/>
      <c r="B32" s="11" t="s">
        <v>286</v>
      </c>
      <c r="C32" s="2"/>
      <c r="D32" s="2"/>
      <c r="E32" s="3"/>
      <c r="F32" s="3"/>
      <c r="G32" s="14">
        <f>SUM(G24:G31)</f>
        <v>191.96105180417391</v>
      </c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</row>
    <row r="33" spans="1:31" s="7" customFormat="1">
      <c r="A33" s="2"/>
      <c r="B33" s="12" t="s">
        <v>291</v>
      </c>
      <c r="C33" s="2"/>
      <c r="D33" s="2"/>
      <c r="E33" s="3"/>
      <c r="F33" s="3"/>
      <c r="G33" s="3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</row>
    <row r="34" spans="1:31" s="7" customFormat="1">
      <c r="A34" s="2"/>
      <c r="B34" s="11" t="s">
        <v>292</v>
      </c>
      <c r="C34" s="2"/>
      <c r="D34" s="2"/>
      <c r="E34" s="3"/>
      <c r="F34" s="3"/>
      <c r="G34" s="3">
        <f>SUM(G32)</f>
        <v>191.96105180417391</v>
      </c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</row>
    <row r="35" spans="1:31" s="7" customFormat="1">
      <c r="A35" s="15"/>
      <c r="B35" s="16" t="s">
        <v>293</v>
      </c>
      <c r="C35" s="15"/>
      <c r="D35" s="15"/>
      <c r="E35" s="17"/>
      <c r="F35" s="17"/>
      <c r="G35" s="17">
        <v>0</v>
      </c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</row>
    <row r="36" spans="1:31" ht="14.25" customHeight="1">
      <c r="A36" s="2"/>
      <c r="B36" s="11" t="s">
        <v>25</v>
      </c>
      <c r="C36" s="2"/>
      <c r="D36" s="2"/>
      <c r="E36" s="3"/>
      <c r="F36" s="3"/>
      <c r="G36" s="3"/>
    </row>
    <row r="37" spans="1:31" ht="14.25" customHeight="1">
      <c r="A37" s="2">
        <v>1</v>
      </c>
      <c r="B37" s="23" t="s">
        <v>10</v>
      </c>
      <c r="C37" s="2" t="s">
        <v>11</v>
      </c>
      <c r="D37" s="2">
        <v>25</v>
      </c>
      <c r="E37" s="3">
        <v>0.79279619999999995</v>
      </c>
      <c r="F37" s="21">
        <f t="shared" ref="F37" si="4">SUM(E37*1.133*1.0064*1.0015)</f>
        <v>0.90534279863304812</v>
      </c>
      <c r="G37" s="21">
        <f t="shared" ref="G37" si="5">SUM(D37*F37)</f>
        <v>22.633569965826204</v>
      </c>
    </row>
    <row r="38" spans="1:31" s="7" customFormat="1">
      <c r="A38" s="2"/>
      <c r="B38" s="11" t="s">
        <v>286</v>
      </c>
      <c r="C38" s="2"/>
      <c r="D38" s="2"/>
      <c r="E38" s="3"/>
      <c r="F38" s="3"/>
      <c r="G38" s="14">
        <f>SUM(G37)</f>
        <v>22.633569965826204</v>
      </c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</row>
    <row r="39" spans="1:31" s="7" customFormat="1">
      <c r="A39" s="2"/>
      <c r="B39" s="12" t="s">
        <v>291</v>
      </c>
      <c r="C39" s="2"/>
      <c r="D39" s="2"/>
      <c r="E39" s="3"/>
      <c r="F39" s="3"/>
      <c r="G39" s="3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</row>
    <row r="40" spans="1:31" s="7" customFormat="1">
      <c r="A40" s="2"/>
      <c r="B40" s="11" t="s">
        <v>292</v>
      </c>
      <c r="C40" s="2"/>
      <c r="D40" s="2"/>
      <c r="E40" s="3"/>
      <c r="F40" s="3"/>
      <c r="G40" s="3">
        <f>SUM(G38)</f>
        <v>22.633569965826204</v>
      </c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</row>
    <row r="41" spans="1:31" s="7" customFormat="1">
      <c r="A41" s="15"/>
      <c r="B41" s="16" t="s">
        <v>293</v>
      </c>
      <c r="C41" s="15"/>
      <c r="D41" s="15"/>
      <c r="E41" s="17"/>
      <c r="F41" s="17"/>
      <c r="G41" s="17">
        <v>0</v>
      </c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</row>
    <row r="42" spans="1:31" ht="14.25" customHeight="1">
      <c r="A42" s="2"/>
      <c r="B42" s="11" t="s">
        <v>26</v>
      </c>
      <c r="C42" s="2"/>
      <c r="D42" s="2"/>
      <c r="E42" s="3"/>
      <c r="F42" s="3"/>
      <c r="G42" s="3"/>
    </row>
    <row r="43" spans="1:31" ht="28.5">
      <c r="A43" s="2">
        <v>1</v>
      </c>
      <c r="B43" s="23" t="s">
        <v>27</v>
      </c>
      <c r="C43" s="2" t="s">
        <v>8</v>
      </c>
      <c r="D43" s="2">
        <v>17.5</v>
      </c>
      <c r="E43" s="3">
        <v>1.2126503</v>
      </c>
      <c r="F43" s="21">
        <f t="shared" ref="F43:F46" si="6">SUM(E43*1.133*1.0064*1.0015)</f>
        <v>1.3848000486949932</v>
      </c>
      <c r="G43" s="21">
        <f t="shared" ref="G43" si="7">SUM(D43*F43)</f>
        <v>24.234000852162382</v>
      </c>
    </row>
    <row r="44" spans="1:31" ht="28.5">
      <c r="A44" s="2">
        <v>2</v>
      </c>
      <c r="B44" s="23" t="s">
        <v>28</v>
      </c>
      <c r="C44" s="2" t="s">
        <v>8</v>
      </c>
      <c r="D44" s="2">
        <v>17.5</v>
      </c>
      <c r="E44" s="3">
        <v>10.166854497999999</v>
      </c>
      <c r="F44" s="21">
        <f t="shared" si="6"/>
        <v>11.610157193632251</v>
      </c>
      <c r="G44" s="21">
        <f t="shared" ref="G44:G46" si="8">SUM(D44*F44)</f>
        <v>203.17775088856439</v>
      </c>
    </row>
    <row r="45" spans="1:31" ht="42.75">
      <c r="A45" s="2">
        <v>3</v>
      </c>
      <c r="B45" s="23" t="s">
        <v>29</v>
      </c>
      <c r="C45" s="2" t="s">
        <v>8</v>
      </c>
      <c r="D45" s="2">
        <v>42</v>
      </c>
      <c r="E45" s="3">
        <v>10.17458566</v>
      </c>
      <c r="F45" s="21">
        <f t="shared" si="6"/>
        <v>11.618985883580269</v>
      </c>
      <c r="G45" s="21">
        <f t="shared" si="8"/>
        <v>487.99740711037128</v>
      </c>
    </row>
    <row r="46" spans="1:31" ht="28.5">
      <c r="A46" s="2">
        <v>4</v>
      </c>
      <c r="B46" s="23" t="s">
        <v>30</v>
      </c>
      <c r="C46" s="2" t="s">
        <v>31</v>
      </c>
      <c r="D46" s="2">
        <v>6.2E-2</v>
      </c>
      <c r="E46" s="3">
        <v>715.61770799999999</v>
      </c>
      <c r="F46" s="21">
        <f t="shared" si="6"/>
        <v>817.20792621368207</v>
      </c>
      <c r="G46" s="21">
        <f t="shared" si="8"/>
        <v>50.666891425248288</v>
      </c>
    </row>
    <row r="47" spans="1:31" s="7" customFormat="1">
      <c r="A47" s="2"/>
      <c r="B47" s="11" t="s">
        <v>286</v>
      </c>
      <c r="C47" s="2"/>
      <c r="D47" s="2"/>
      <c r="E47" s="3"/>
      <c r="F47" s="3"/>
      <c r="G47" s="14">
        <f>SUM(G43:G46)</f>
        <v>766.07605027634634</v>
      </c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</row>
    <row r="48" spans="1:31" s="7" customFormat="1">
      <c r="A48" s="2"/>
      <c r="B48" s="12" t="s">
        <v>291</v>
      </c>
      <c r="C48" s="2"/>
      <c r="D48" s="2"/>
      <c r="E48" s="3"/>
      <c r="F48" s="3"/>
      <c r="G48" s="3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</row>
    <row r="49" spans="1:31" s="7" customFormat="1">
      <c r="A49" s="2"/>
      <c r="B49" s="11" t="s">
        <v>292</v>
      </c>
      <c r="C49" s="2"/>
      <c r="D49" s="2"/>
      <c r="E49" s="3"/>
      <c r="F49" s="3"/>
      <c r="G49" s="3">
        <f>SUM(G47)</f>
        <v>766.07605027634634</v>
      </c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</row>
    <row r="50" spans="1:31" s="7" customFormat="1">
      <c r="A50" s="15"/>
      <c r="B50" s="16" t="s">
        <v>293</v>
      </c>
      <c r="C50" s="15"/>
      <c r="D50" s="15"/>
      <c r="E50" s="17"/>
      <c r="F50" s="17"/>
      <c r="G50" s="17">
        <v>0</v>
      </c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</row>
    <row r="51" spans="1:31" ht="14.25" customHeight="1">
      <c r="A51" s="2"/>
      <c r="B51" s="11" t="s">
        <v>32</v>
      </c>
      <c r="C51" s="2"/>
      <c r="D51" s="2"/>
      <c r="E51" s="3"/>
      <c r="F51" s="3"/>
      <c r="G51" s="3"/>
    </row>
    <row r="52" spans="1:31" ht="14.25" customHeight="1">
      <c r="A52" s="2">
        <v>1</v>
      </c>
      <c r="B52" s="23" t="s">
        <v>10</v>
      </c>
      <c r="C52" s="2" t="s">
        <v>11</v>
      </c>
      <c r="D52" s="2">
        <v>13.8</v>
      </c>
      <c r="E52" s="3">
        <v>0.79279619999999995</v>
      </c>
      <c r="F52" s="21">
        <f t="shared" ref="F52" si="9">SUM(E52*1.133*1.0064*1.0015)</f>
        <v>0.90534279863304812</v>
      </c>
      <c r="G52" s="21">
        <f t="shared" ref="G52" si="10">SUM(D52*F52)</f>
        <v>12.493730621136065</v>
      </c>
    </row>
    <row r="53" spans="1:31" s="7" customFormat="1">
      <c r="A53" s="2"/>
      <c r="B53" s="11" t="s">
        <v>286</v>
      </c>
      <c r="C53" s="2"/>
      <c r="D53" s="2"/>
      <c r="E53" s="3"/>
      <c r="F53" s="3"/>
      <c r="G53" s="14">
        <f>SUM(G52)</f>
        <v>12.493730621136065</v>
      </c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</row>
    <row r="54" spans="1:31" s="7" customFormat="1">
      <c r="A54" s="2"/>
      <c r="B54" s="12" t="s">
        <v>291</v>
      </c>
      <c r="C54" s="2"/>
      <c r="D54" s="2"/>
      <c r="E54" s="3"/>
      <c r="F54" s="3"/>
      <c r="G54" s="3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</row>
    <row r="55" spans="1:31" s="7" customFormat="1">
      <c r="A55" s="2"/>
      <c r="B55" s="11" t="s">
        <v>292</v>
      </c>
      <c r="C55" s="2"/>
      <c r="D55" s="2"/>
      <c r="E55" s="3"/>
      <c r="F55" s="3"/>
      <c r="G55" s="3">
        <f>SUM(G53)</f>
        <v>12.493730621136065</v>
      </c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</row>
    <row r="56" spans="1:31" s="7" customFormat="1">
      <c r="A56" s="15"/>
      <c r="B56" s="16" t="s">
        <v>293</v>
      </c>
      <c r="C56" s="15"/>
      <c r="D56" s="15"/>
      <c r="E56" s="17"/>
      <c r="F56" s="17"/>
      <c r="G56" s="17">
        <v>0</v>
      </c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</row>
    <row r="57" spans="1:31" ht="14.25" customHeight="1">
      <c r="A57" s="2"/>
      <c r="B57" s="11" t="s">
        <v>33</v>
      </c>
      <c r="C57" s="2"/>
      <c r="D57" s="2"/>
      <c r="E57" s="3"/>
      <c r="F57" s="3"/>
      <c r="G57" s="3"/>
    </row>
    <row r="58" spans="1:31" ht="28.5">
      <c r="A58" s="2">
        <v>1</v>
      </c>
      <c r="B58" s="23" t="s">
        <v>27</v>
      </c>
      <c r="C58" s="2" t="s">
        <v>8</v>
      </c>
      <c r="D58" s="2">
        <v>154</v>
      </c>
      <c r="E58" s="3">
        <v>1.2126503</v>
      </c>
      <c r="F58" s="21">
        <f t="shared" ref="F58:F61" si="11">SUM(E58*1.133*1.0064*1.0015)</f>
        <v>1.3848000486949932</v>
      </c>
      <c r="G58" s="21">
        <f t="shared" ref="G58" si="12">SUM(D58*F58)</f>
        <v>213.25920749902895</v>
      </c>
    </row>
    <row r="59" spans="1:31" ht="42.75">
      <c r="A59" s="2">
        <v>2</v>
      </c>
      <c r="B59" s="23" t="s">
        <v>34</v>
      </c>
      <c r="C59" s="2" t="s">
        <v>8</v>
      </c>
      <c r="D59" s="2">
        <v>154</v>
      </c>
      <c r="E59" s="3">
        <v>10.329223499999999</v>
      </c>
      <c r="F59" s="21">
        <f t="shared" si="11"/>
        <v>11.795576355179616</v>
      </c>
      <c r="G59" s="21">
        <f t="shared" ref="G59:G60" si="13">SUM(D59*F59)</f>
        <v>1816.5187586976608</v>
      </c>
    </row>
    <row r="60" spans="1:31" ht="28.5">
      <c r="A60" s="2">
        <v>3</v>
      </c>
      <c r="B60" s="23" t="s">
        <v>35</v>
      </c>
      <c r="C60" s="2" t="s">
        <v>8</v>
      </c>
      <c r="D60" s="2">
        <v>6.86</v>
      </c>
      <c r="E60" s="3">
        <v>8.8796879400000002</v>
      </c>
      <c r="F60" s="21">
        <f t="shared" si="11"/>
        <v>10.140262441454345</v>
      </c>
      <c r="G60" s="21">
        <f t="shared" si="13"/>
        <v>69.562200348376805</v>
      </c>
    </row>
    <row r="61" spans="1:31" ht="28.5">
      <c r="A61" s="2">
        <v>4</v>
      </c>
      <c r="B61" s="23" t="s">
        <v>36</v>
      </c>
      <c r="C61" s="2" t="s">
        <v>8</v>
      </c>
      <c r="D61" s="2">
        <v>110</v>
      </c>
      <c r="E61" s="3">
        <v>1.1861070799999998</v>
      </c>
      <c r="F61" s="21">
        <f t="shared" si="11"/>
        <v>1.3544887113304434</v>
      </c>
      <c r="G61" s="21">
        <f t="shared" ref="G61" si="14">SUM(D61*F61)</f>
        <v>148.99375824634876</v>
      </c>
    </row>
    <row r="62" spans="1:31" s="7" customFormat="1">
      <c r="A62" s="2"/>
      <c r="B62" s="11" t="s">
        <v>286</v>
      </c>
      <c r="C62" s="2"/>
      <c r="D62" s="2"/>
      <c r="E62" s="3"/>
      <c r="F62" s="3"/>
      <c r="G62" s="14">
        <f>SUM(G58:G61)</f>
        <v>2248.3339247914155</v>
      </c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</row>
    <row r="63" spans="1:31" s="7" customFormat="1">
      <c r="A63" s="2"/>
      <c r="B63" s="12" t="s">
        <v>291</v>
      </c>
      <c r="C63" s="2"/>
      <c r="D63" s="2"/>
      <c r="E63" s="3"/>
      <c r="F63" s="3"/>
      <c r="G63" s="3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</row>
    <row r="64" spans="1:31" s="7" customFormat="1">
      <c r="A64" s="2"/>
      <c r="B64" s="11" t="s">
        <v>292</v>
      </c>
      <c r="C64" s="2"/>
      <c r="D64" s="2"/>
      <c r="E64" s="3"/>
      <c r="F64" s="3"/>
      <c r="G64" s="3">
        <f>SUM(G62)</f>
        <v>2248.3339247914155</v>
      </c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</row>
    <row r="65" spans="1:31" s="7" customFormat="1">
      <c r="A65" s="15"/>
      <c r="B65" s="16" t="s">
        <v>293</v>
      </c>
      <c r="C65" s="15"/>
      <c r="D65" s="15"/>
      <c r="E65" s="17"/>
      <c r="F65" s="17"/>
      <c r="G65" s="17">
        <v>0</v>
      </c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</row>
    <row r="66" spans="1:31" ht="14.25" customHeight="1">
      <c r="A66" s="2"/>
      <c r="B66" s="11" t="s">
        <v>37</v>
      </c>
      <c r="C66" s="2"/>
      <c r="D66" s="2"/>
      <c r="E66" s="3"/>
      <c r="F66" s="3"/>
      <c r="G66" s="3"/>
    </row>
    <row r="67" spans="1:31" ht="42.75">
      <c r="A67" s="2">
        <v>1</v>
      </c>
      <c r="B67" s="23" t="s">
        <v>34</v>
      </c>
      <c r="C67" s="2" t="s">
        <v>8</v>
      </c>
      <c r="D67" s="2">
        <v>88.2</v>
      </c>
      <c r="E67" s="3">
        <v>10.2273435</v>
      </c>
      <c r="F67" s="21">
        <f t="shared" ref="F67:F68" si="15">SUM(E67*1.133*1.0064*1.0015)</f>
        <v>11.679233309735231</v>
      </c>
      <c r="G67" s="21">
        <f t="shared" ref="G67" si="16">SUM(D67*F67)</f>
        <v>1030.1083779186474</v>
      </c>
    </row>
    <row r="68" spans="1:31" ht="28.5">
      <c r="A68" s="2">
        <v>2</v>
      </c>
      <c r="B68" s="23" t="s">
        <v>38</v>
      </c>
      <c r="C68" s="2" t="s">
        <v>8</v>
      </c>
      <c r="D68" s="2">
        <v>3.7100000000000004</v>
      </c>
      <c r="E68" s="3">
        <v>8.8796879400000002</v>
      </c>
      <c r="F68" s="21">
        <f t="shared" si="15"/>
        <v>10.140262441454345</v>
      </c>
      <c r="G68" s="21">
        <f t="shared" ref="G68" si="17">SUM(D68*F68)</f>
        <v>37.620373657795625</v>
      </c>
    </row>
    <row r="69" spans="1:31" s="7" customFormat="1">
      <c r="A69" s="2"/>
      <c r="B69" s="11" t="s">
        <v>286</v>
      </c>
      <c r="C69" s="2"/>
      <c r="D69" s="2"/>
      <c r="E69" s="3"/>
      <c r="F69" s="3"/>
      <c r="G69" s="14">
        <f>SUM(G67:G68)</f>
        <v>1067.7287515764431</v>
      </c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</row>
    <row r="70" spans="1:31" s="7" customFormat="1">
      <c r="A70" s="2"/>
      <c r="B70" s="12" t="s">
        <v>291</v>
      </c>
      <c r="C70" s="2"/>
      <c r="D70" s="2"/>
      <c r="E70" s="3"/>
      <c r="F70" s="3"/>
      <c r="G70" s="3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</row>
    <row r="71" spans="1:31" s="7" customFormat="1">
      <c r="A71" s="2"/>
      <c r="B71" s="11" t="s">
        <v>292</v>
      </c>
      <c r="C71" s="2"/>
      <c r="D71" s="2"/>
      <c r="E71" s="3"/>
      <c r="F71" s="3"/>
      <c r="G71" s="3">
        <f>SUM(G69)</f>
        <v>1067.7287515764431</v>
      </c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</row>
    <row r="72" spans="1:31" s="7" customFormat="1">
      <c r="A72" s="15"/>
      <c r="B72" s="16" t="s">
        <v>293</v>
      </c>
      <c r="C72" s="15"/>
      <c r="D72" s="15"/>
      <c r="E72" s="17"/>
      <c r="F72" s="17"/>
      <c r="G72" s="17">
        <v>0</v>
      </c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1"/>
    </row>
    <row r="73" spans="1:31" ht="14.25" customHeight="1">
      <c r="A73" s="2"/>
      <c r="B73" s="11" t="s">
        <v>39</v>
      </c>
      <c r="C73" s="2"/>
      <c r="D73" s="2"/>
      <c r="E73" s="3"/>
      <c r="F73" s="3"/>
      <c r="G73" s="3"/>
    </row>
    <row r="74" spans="1:31" ht="28.5">
      <c r="A74" s="2">
        <v>1</v>
      </c>
      <c r="B74" s="23" t="s">
        <v>40</v>
      </c>
      <c r="C74" s="2" t="s">
        <v>8</v>
      </c>
      <c r="D74" s="2">
        <v>3.5</v>
      </c>
      <c r="E74" s="3">
        <v>2.4050657719999995</v>
      </c>
      <c r="F74" s="21">
        <f t="shared" ref="F74:F79" si="18">SUM(E74*1.133*1.0064*1.0015)</f>
        <v>2.7464927013008289</v>
      </c>
      <c r="G74" s="21">
        <f t="shared" ref="G74" si="19">SUM(D74*F74)</f>
        <v>9.6127244545529003</v>
      </c>
    </row>
    <row r="75" spans="1:31" ht="57">
      <c r="A75" s="2">
        <v>2</v>
      </c>
      <c r="B75" s="23" t="s">
        <v>41</v>
      </c>
      <c r="C75" s="2" t="s">
        <v>8</v>
      </c>
      <c r="D75" s="2">
        <v>3.5</v>
      </c>
      <c r="E75" s="3">
        <v>7.0142195999999997</v>
      </c>
      <c r="F75" s="21">
        <f t="shared" si="18"/>
        <v>8.0099692744374646</v>
      </c>
      <c r="G75" s="21">
        <f t="shared" ref="G75:G79" si="20">SUM(D75*F75)</f>
        <v>28.034892460531125</v>
      </c>
    </row>
    <row r="76" spans="1:31" ht="42.75">
      <c r="A76" s="2">
        <v>3</v>
      </c>
      <c r="B76" s="23" t="s">
        <v>42</v>
      </c>
      <c r="C76" s="2" t="s">
        <v>8</v>
      </c>
      <c r="D76" s="2">
        <v>1.35</v>
      </c>
      <c r="E76" s="3">
        <v>6.5689463400000001</v>
      </c>
      <c r="F76" s="21">
        <f t="shared" si="18"/>
        <v>7.5014843203409889</v>
      </c>
      <c r="G76" s="21">
        <f t="shared" si="20"/>
        <v>10.127003832460336</v>
      </c>
    </row>
    <row r="77" spans="1:31" ht="42.75">
      <c r="A77" s="2">
        <v>4</v>
      </c>
      <c r="B77" s="23" t="s">
        <v>43</v>
      </c>
      <c r="C77" s="2" t="s">
        <v>8</v>
      </c>
      <c r="D77" s="2">
        <v>0.30800000000000005</v>
      </c>
      <c r="E77" s="3">
        <v>7.1477279399999993</v>
      </c>
      <c r="F77" s="21">
        <f t="shared" si="18"/>
        <v>8.1624306688998143</v>
      </c>
      <c r="G77" s="21">
        <f t="shared" si="20"/>
        <v>2.5140286460211434</v>
      </c>
    </row>
    <row r="78" spans="1:31" ht="28.5">
      <c r="A78" s="2">
        <v>5</v>
      </c>
      <c r="B78" s="23" t="s">
        <v>44</v>
      </c>
      <c r="C78" s="2" t="s">
        <v>8</v>
      </c>
      <c r="D78" s="2">
        <v>1.5</v>
      </c>
      <c r="E78" s="3">
        <v>2.1821318399999998</v>
      </c>
      <c r="F78" s="21">
        <f t="shared" si="18"/>
        <v>2.4919107167918848</v>
      </c>
      <c r="G78" s="21">
        <f t="shared" si="20"/>
        <v>3.737866075187827</v>
      </c>
    </row>
    <row r="79" spans="1:31" ht="28.5">
      <c r="A79" s="2">
        <v>6</v>
      </c>
      <c r="B79" s="23" t="s">
        <v>44</v>
      </c>
      <c r="C79" s="2" t="s">
        <v>11</v>
      </c>
      <c r="D79" s="2">
        <v>5.8</v>
      </c>
      <c r="E79" s="3">
        <v>0.12451999999999999</v>
      </c>
      <c r="F79" s="21">
        <f t="shared" si="18"/>
        <v>0.142197055543136</v>
      </c>
      <c r="G79" s="21">
        <f t="shared" si="20"/>
        <v>0.82474292215018874</v>
      </c>
    </row>
    <row r="80" spans="1:31" s="7" customFormat="1">
      <c r="A80" s="2"/>
      <c r="B80" s="11" t="s">
        <v>286</v>
      </c>
      <c r="C80" s="2"/>
      <c r="D80" s="2"/>
      <c r="E80" s="3"/>
      <c r="F80" s="3"/>
      <c r="G80" s="14">
        <f>SUM(G74:G79)</f>
        <v>54.851258390903517</v>
      </c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</row>
    <row r="81" spans="1:31" s="7" customFormat="1">
      <c r="A81" s="2"/>
      <c r="B81" s="12" t="s">
        <v>291</v>
      </c>
      <c r="C81" s="2"/>
      <c r="D81" s="2"/>
      <c r="E81" s="3"/>
      <c r="F81" s="3"/>
      <c r="G81" s="3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</row>
    <row r="82" spans="1:31" s="7" customFormat="1">
      <c r="A82" s="2"/>
      <c r="B82" s="11" t="s">
        <v>292</v>
      </c>
      <c r="C82" s="2"/>
      <c r="D82" s="2"/>
      <c r="E82" s="3"/>
      <c r="F82" s="3"/>
      <c r="G82" s="3">
        <f>SUM(G80)</f>
        <v>54.851258390903517</v>
      </c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</row>
    <row r="83" spans="1:31" s="7" customFormat="1">
      <c r="A83" s="15"/>
      <c r="B83" s="16" t="s">
        <v>293</v>
      </c>
      <c r="C83" s="15"/>
      <c r="D83" s="15"/>
      <c r="E83" s="17"/>
      <c r="F83" s="17"/>
      <c r="G83" s="17">
        <v>0</v>
      </c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</row>
    <row r="84" spans="1:31" ht="14.25" customHeight="1">
      <c r="A84" s="2"/>
      <c r="B84" s="11" t="s">
        <v>45</v>
      </c>
      <c r="C84" s="2"/>
      <c r="D84" s="2"/>
      <c r="E84" s="3"/>
      <c r="F84" s="3"/>
      <c r="G84" s="3"/>
    </row>
    <row r="85" spans="1:31" ht="14.25" customHeight="1">
      <c r="A85" s="2">
        <v>1</v>
      </c>
      <c r="B85" s="23" t="s">
        <v>46</v>
      </c>
      <c r="C85" s="2" t="s">
        <v>8</v>
      </c>
      <c r="D85" s="2">
        <v>17.5</v>
      </c>
      <c r="E85" s="3">
        <v>0.88366963360000006</v>
      </c>
      <c r="F85" s="21">
        <f t="shared" ref="F85:F90" si="21">SUM(E85*1.133*1.0064*1.0015)</f>
        <v>1.0091167681561344</v>
      </c>
      <c r="G85" s="21">
        <f t="shared" ref="G85" si="22">SUM(D85*F85)</f>
        <v>17.659543442732353</v>
      </c>
    </row>
    <row r="86" spans="1:31" ht="28.5">
      <c r="A86" s="2">
        <v>2</v>
      </c>
      <c r="B86" s="23" t="s">
        <v>36</v>
      </c>
      <c r="C86" s="2" t="s">
        <v>8</v>
      </c>
      <c r="D86" s="2">
        <v>17.5</v>
      </c>
      <c r="E86" s="3">
        <v>1.0745377899999999</v>
      </c>
      <c r="F86" s="21">
        <f t="shared" si="21"/>
        <v>1.2270808689995873</v>
      </c>
      <c r="G86" s="21">
        <f t="shared" ref="G86:G90" si="23">SUM(D86*F86)</f>
        <v>21.47391520749278</v>
      </c>
    </row>
    <row r="87" spans="1:31" ht="28.5">
      <c r="A87" s="2">
        <v>3</v>
      </c>
      <c r="B87" s="23" t="s">
        <v>47</v>
      </c>
      <c r="C87" s="2" t="s">
        <v>8</v>
      </c>
      <c r="D87" s="2">
        <v>80.7</v>
      </c>
      <c r="E87" s="3">
        <v>0.97347587999999996</v>
      </c>
      <c r="F87" s="21">
        <f t="shared" si="21"/>
        <v>1.1116720509015676</v>
      </c>
      <c r="G87" s="21">
        <f t="shared" si="23"/>
        <v>89.71193450775651</v>
      </c>
    </row>
    <row r="88" spans="1:31" ht="28.5">
      <c r="A88" s="2">
        <v>4</v>
      </c>
      <c r="B88" s="23" t="s">
        <v>27</v>
      </c>
      <c r="C88" s="2" t="s">
        <v>8</v>
      </c>
      <c r="D88" s="2">
        <v>16.600000000000001</v>
      </c>
      <c r="E88" s="3">
        <v>1.2202244</v>
      </c>
      <c r="F88" s="21">
        <f t="shared" si="21"/>
        <v>1.3934493798738339</v>
      </c>
      <c r="G88" s="21">
        <f t="shared" si="23"/>
        <v>23.131259705905645</v>
      </c>
    </row>
    <row r="89" spans="1:31" ht="42.75">
      <c r="A89" s="2">
        <v>5</v>
      </c>
      <c r="B89" s="23" t="s">
        <v>34</v>
      </c>
      <c r="C89" s="2" t="s">
        <v>8</v>
      </c>
      <c r="D89" s="2">
        <v>16.600000000000001</v>
      </c>
      <c r="E89" s="3">
        <v>10.3240236</v>
      </c>
      <c r="F89" s="21">
        <f t="shared" si="21"/>
        <v>11.789638269176413</v>
      </c>
      <c r="G89" s="21">
        <f t="shared" si="23"/>
        <v>195.70799526832846</v>
      </c>
    </row>
    <row r="90" spans="1:31" ht="28.5">
      <c r="A90" s="2">
        <v>6</v>
      </c>
      <c r="B90" s="23" t="s">
        <v>48</v>
      </c>
      <c r="C90" s="2" t="s">
        <v>8</v>
      </c>
      <c r="D90" s="2">
        <v>1.86</v>
      </c>
      <c r="E90" s="3">
        <v>8.8796879400000002</v>
      </c>
      <c r="F90" s="21">
        <f t="shared" si="21"/>
        <v>10.140262441454345</v>
      </c>
      <c r="G90" s="21">
        <f t="shared" si="23"/>
        <v>18.860888141105082</v>
      </c>
    </row>
    <row r="91" spans="1:31" s="7" customFormat="1">
      <c r="A91" s="2"/>
      <c r="B91" s="11" t="s">
        <v>286</v>
      </c>
      <c r="C91" s="2"/>
      <c r="D91" s="2"/>
      <c r="E91" s="3"/>
      <c r="F91" s="3"/>
      <c r="G91" s="14">
        <f>SUM(G85:G90)</f>
        <v>366.54553627332086</v>
      </c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</row>
    <row r="92" spans="1:31" s="7" customFormat="1">
      <c r="A92" s="2"/>
      <c r="B92" s="12" t="s">
        <v>291</v>
      </c>
      <c r="C92" s="2"/>
      <c r="D92" s="2"/>
      <c r="E92" s="3"/>
      <c r="F92" s="3"/>
      <c r="G92" s="3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</row>
    <row r="93" spans="1:31" s="7" customFormat="1">
      <c r="A93" s="2"/>
      <c r="B93" s="11" t="s">
        <v>292</v>
      </c>
      <c r="C93" s="2"/>
      <c r="D93" s="2"/>
      <c r="E93" s="3"/>
      <c r="F93" s="3"/>
      <c r="G93" s="3">
        <f>SUM(G91)</f>
        <v>366.54553627332086</v>
      </c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</row>
    <row r="94" spans="1:31" s="7" customFormat="1">
      <c r="A94" s="15"/>
      <c r="B94" s="16" t="s">
        <v>293</v>
      </c>
      <c r="C94" s="15"/>
      <c r="D94" s="15"/>
      <c r="E94" s="17"/>
      <c r="F94" s="17"/>
      <c r="G94" s="17">
        <v>0</v>
      </c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</row>
    <row r="95" spans="1:31" ht="14.25" customHeight="1">
      <c r="A95" s="2"/>
      <c r="B95" s="11" t="s">
        <v>49</v>
      </c>
      <c r="C95" s="2"/>
      <c r="D95" s="2"/>
      <c r="E95" s="3"/>
      <c r="F95" s="3"/>
      <c r="G95" s="3"/>
    </row>
    <row r="96" spans="1:31" ht="28.5">
      <c r="A96" s="2">
        <v>1</v>
      </c>
      <c r="B96" s="23" t="s">
        <v>50</v>
      </c>
      <c r="C96" s="2" t="s">
        <v>31</v>
      </c>
      <c r="D96" s="2">
        <v>0.25</v>
      </c>
      <c r="E96" s="3">
        <v>715.16490799999997</v>
      </c>
      <c r="F96" s="21">
        <f t="shared" ref="F96:F97" si="24">SUM(E96*1.133*1.0064*1.0015)</f>
        <v>816.69084601170698</v>
      </c>
      <c r="G96" s="21">
        <f t="shared" ref="G96:G97" si="25">SUM(D96*F96)</f>
        <v>204.17271150292675</v>
      </c>
    </row>
    <row r="97" spans="1:31" ht="14.25" customHeight="1">
      <c r="A97" s="2">
        <v>2</v>
      </c>
      <c r="B97" s="23" t="s">
        <v>51</v>
      </c>
      <c r="C97" s="2" t="s">
        <v>8</v>
      </c>
      <c r="D97" s="2">
        <v>22</v>
      </c>
      <c r="E97" s="3">
        <v>16.979999999999997</v>
      </c>
      <c r="F97" s="21">
        <f t="shared" si="24"/>
        <v>19.390507574063999</v>
      </c>
      <c r="G97" s="21">
        <f t="shared" si="25"/>
        <v>426.59116662940801</v>
      </c>
    </row>
    <row r="98" spans="1:31" s="7" customFormat="1">
      <c r="A98" s="2"/>
      <c r="B98" s="11" t="s">
        <v>286</v>
      </c>
      <c r="C98" s="2"/>
      <c r="D98" s="2"/>
      <c r="E98" s="3"/>
      <c r="F98" s="3"/>
      <c r="G98" s="14">
        <f>SUM(G96:G97)</f>
        <v>630.76387813233475</v>
      </c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</row>
    <row r="99" spans="1:31" s="7" customFormat="1">
      <c r="A99" s="2"/>
      <c r="B99" s="12" t="s">
        <v>291</v>
      </c>
      <c r="C99" s="2"/>
      <c r="D99" s="2"/>
      <c r="E99" s="3"/>
      <c r="F99" s="3"/>
      <c r="G99" s="3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</row>
    <row r="100" spans="1:31" s="7" customFormat="1">
      <c r="A100" s="2"/>
      <c r="B100" s="11" t="s">
        <v>292</v>
      </c>
      <c r="C100" s="2"/>
      <c r="D100" s="2"/>
      <c r="E100" s="3"/>
      <c r="F100" s="3"/>
      <c r="G100" s="3">
        <f>SUM(G98)</f>
        <v>630.76387813233475</v>
      </c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1"/>
    </row>
    <row r="101" spans="1:31" s="7" customFormat="1">
      <c r="A101" s="15"/>
      <c r="B101" s="16" t="s">
        <v>293</v>
      </c>
      <c r="C101" s="15"/>
      <c r="D101" s="15"/>
      <c r="E101" s="17"/>
      <c r="F101" s="17"/>
      <c r="G101" s="17">
        <v>0</v>
      </c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1"/>
    </row>
    <row r="102" spans="1:31" ht="14.25" customHeight="1">
      <c r="A102" s="2"/>
      <c r="B102" s="11" t="s">
        <v>52</v>
      </c>
      <c r="C102" s="2"/>
      <c r="D102" s="2"/>
      <c r="E102" s="3"/>
      <c r="F102" s="3"/>
      <c r="G102" s="3"/>
    </row>
    <row r="103" spans="1:31" s="6" customFormat="1" ht="14.25" customHeight="1">
      <c r="A103" s="4">
        <v>1</v>
      </c>
      <c r="B103" s="25" t="s">
        <v>53</v>
      </c>
      <c r="C103" s="4" t="s">
        <v>54</v>
      </c>
      <c r="D103" s="4">
        <v>1</v>
      </c>
      <c r="E103" s="5">
        <f>108.46+450</f>
        <v>558.46</v>
      </c>
      <c r="F103" s="5">
        <v>588.46</v>
      </c>
      <c r="G103" s="3">
        <f t="shared" ref="G103:G108" si="26">E103*D103</f>
        <v>558.46</v>
      </c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</row>
    <row r="104" spans="1:31" s="7" customFormat="1">
      <c r="A104" s="2"/>
      <c r="B104" s="11" t="s">
        <v>286</v>
      </c>
      <c r="C104" s="2"/>
      <c r="D104" s="2"/>
      <c r="E104" s="3"/>
      <c r="F104" s="3"/>
      <c r="G104" s="14">
        <f>SUM(G103)</f>
        <v>558.46</v>
      </c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</row>
    <row r="105" spans="1:31" s="7" customFormat="1">
      <c r="A105" s="2"/>
      <c r="B105" s="12" t="s">
        <v>291</v>
      </c>
      <c r="C105" s="2"/>
      <c r="D105" s="2"/>
      <c r="E105" s="3"/>
      <c r="F105" s="3"/>
      <c r="G105" s="3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</row>
    <row r="106" spans="1:31" s="7" customFormat="1">
      <c r="A106" s="2"/>
      <c r="B106" s="11" t="s">
        <v>292</v>
      </c>
      <c r="C106" s="2"/>
      <c r="D106" s="2"/>
      <c r="E106" s="3"/>
      <c r="F106" s="3"/>
      <c r="G106" s="3">
        <v>0</v>
      </c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</row>
    <row r="107" spans="1:31" s="7" customFormat="1">
      <c r="A107" s="15"/>
      <c r="B107" s="16" t="s">
        <v>293</v>
      </c>
      <c r="C107" s="15"/>
      <c r="D107" s="15"/>
      <c r="E107" s="17"/>
      <c r="F107" s="17"/>
      <c r="G107" s="17">
        <f>SUM(G104)</f>
        <v>558.46</v>
      </c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1"/>
    </row>
    <row r="108" spans="1:31" ht="14.25" customHeight="1">
      <c r="A108" s="2"/>
      <c r="B108" s="11" t="s">
        <v>55</v>
      </c>
      <c r="C108" s="2"/>
      <c r="D108" s="2"/>
      <c r="E108" s="3"/>
      <c r="F108" s="3"/>
      <c r="G108" s="3">
        <f t="shared" si="26"/>
        <v>0</v>
      </c>
    </row>
    <row r="109" spans="1:31" ht="42.75">
      <c r="A109" s="2">
        <v>1</v>
      </c>
      <c r="B109" s="23" t="s">
        <v>34</v>
      </c>
      <c r="C109" s="2" t="s">
        <v>8</v>
      </c>
      <c r="D109" s="2">
        <v>49</v>
      </c>
      <c r="E109" s="3">
        <v>10.2273435</v>
      </c>
      <c r="F109" s="21">
        <f t="shared" ref="F109" si="27">SUM(E109*1.133*1.0064*1.0015)</f>
        <v>11.679233309735231</v>
      </c>
      <c r="G109" s="21">
        <f t="shared" ref="G109" si="28">SUM(D109*F109)</f>
        <v>572.28243217702629</v>
      </c>
    </row>
    <row r="110" spans="1:31" s="7" customFormat="1">
      <c r="A110" s="2"/>
      <c r="B110" s="11" t="s">
        <v>286</v>
      </c>
      <c r="C110" s="2"/>
      <c r="D110" s="2"/>
      <c r="E110" s="3"/>
      <c r="F110" s="3"/>
      <c r="G110" s="14">
        <f>SUM(G109)</f>
        <v>572.28243217702629</v>
      </c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1"/>
    </row>
    <row r="111" spans="1:31" s="7" customFormat="1">
      <c r="A111" s="2"/>
      <c r="B111" s="12" t="s">
        <v>291</v>
      </c>
      <c r="C111" s="2"/>
      <c r="D111" s="2"/>
      <c r="E111" s="3"/>
      <c r="F111" s="3"/>
      <c r="G111" s="3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1"/>
    </row>
    <row r="112" spans="1:31" s="7" customFormat="1">
      <c r="A112" s="2"/>
      <c r="B112" s="11" t="s">
        <v>292</v>
      </c>
      <c r="C112" s="2"/>
      <c r="D112" s="2"/>
      <c r="E112" s="3"/>
      <c r="F112" s="3"/>
      <c r="G112" s="3">
        <f>SUM(G110)</f>
        <v>572.28243217702629</v>
      </c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1"/>
    </row>
    <row r="113" spans="1:31" s="7" customFormat="1">
      <c r="A113" s="15"/>
      <c r="B113" s="16" t="s">
        <v>293</v>
      </c>
      <c r="C113" s="15"/>
      <c r="D113" s="15"/>
      <c r="E113" s="17"/>
      <c r="F113" s="17"/>
      <c r="G113" s="17">
        <v>0</v>
      </c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</row>
    <row r="114" spans="1:31" ht="14.25" customHeight="1">
      <c r="A114" s="2"/>
      <c r="B114" s="11" t="s">
        <v>56</v>
      </c>
      <c r="C114" s="2"/>
      <c r="D114" s="2"/>
      <c r="E114" s="3"/>
      <c r="F114" s="3"/>
      <c r="G114" s="3"/>
    </row>
    <row r="115" spans="1:31" ht="28.5">
      <c r="A115" s="2">
        <v>1</v>
      </c>
      <c r="B115" s="23" t="s">
        <v>57</v>
      </c>
      <c r="C115" s="2" t="s">
        <v>8</v>
      </c>
      <c r="D115" s="2">
        <v>37.6</v>
      </c>
      <c r="E115" s="3">
        <v>4.5034099200000002</v>
      </c>
      <c r="F115" s="21">
        <f t="shared" ref="F115" si="29">SUM(E115*1.133*1.0064*1.0015)</f>
        <v>5.1427210932199623</v>
      </c>
      <c r="G115" s="21">
        <f t="shared" ref="G115" si="30">SUM(D115*F115)</f>
        <v>193.36631310507059</v>
      </c>
    </row>
    <row r="116" spans="1:31" s="7" customFormat="1">
      <c r="A116" s="2"/>
      <c r="B116" s="11" t="s">
        <v>286</v>
      </c>
      <c r="C116" s="2"/>
      <c r="D116" s="2"/>
      <c r="E116" s="3"/>
      <c r="F116" s="3"/>
      <c r="G116" s="14">
        <f>SUM(G115)</f>
        <v>193.36631310507059</v>
      </c>
      <c r="I116" s="31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1"/>
    </row>
    <row r="117" spans="1:31" s="7" customFormat="1">
      <c r="A117" s="2"/>
      <c r="B117" s="12" t="s">
        <v>291</v>
      </c>
      <c r="C117" s="2"/>
      <c r="D117" s="2"/>
      <c r="E117" s="3"/>
      <c r="F117" s="3"/>
      <c r="G117" s="3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</row>
    <row r="118" spans="1:31" s="7" customFormat="1">
      <c r="A118" s="2"/>
      <c r="B118" s="11" t="s">
        <v>292</v>
      </c>
      <c r="C118" s="2"/>
      <c r="D118" s="2"/>
      <c r="E118" s="3"/>
      <c r="F118" s="3"/>
      <c r="G118" s="3">
        <f>SUM(G116)</f>
        <v>193.36631310507059</v>
      </c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</row>
    <row r="119" spans="1:31" s="7" customFormat="1">
      <c r="A119" s="15"/>
      <c r="B119" s="16" t="s">
        <v>293</v>
      </c>
      <c r="C119" s="15"/>
      <c r="D119" s="15"/>
      <c r="E119" s="17"/>
      <c r="F119" s="17"/>
      <c r="G119" s="17">
        <v>0</v>
      </c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1"/>
    </row>
    <row r="120" spans="1:31" ht="14.25" customHeight="1">
      <c r="A120" s="2"/>
      <c r="B120" s="11" t="s">
        <v>58</v>
      </c>
      <c r="C120" s="2"/>
      <c r="D120" s="2"/>
      <c r="E120" s="3"/>
      <c r="F120" s="3"/>
      <c r="G120" s="3"/>
    </row>
    <row r="121" spans="1:31" ht="42.75">
      <c r="A121" s="2">
        <v>1</v>
      </c>
      <c r="B121" s="23" t="s">
        <v>7</v>
      </c>
      <c r="C121" s="2" t="s">
        <v>8</v>
      </c>
      <c r="D121" s="2">
        <v>23</v>
      </c>
      <c r="E121" s="3">
        <v>1.2008774999999998</v>
      </c>
      <c r="F121" s="21">
        <f t="shared" ref="F121:F127" si="31">SUM(E121*1.133*1.0064*1.0015)</f>
        <v>1.3713559634436416</v>
      </c>
      <c r="G121" s="21">
        <f t="shared" ref="G121" si="32">SUM(D121*F121)</f>
        <v>31.541187159203758</v>
      </c>
    </row>
    <row r="122" spans="1:31" ht="57">
      <c r="A122" s="2">
        <v>2</v>
      </c>
      <c r="B122" s="23" t="s">
        <v>59</v>
      </c>
      <c r="C122" s="2" t="s">
        <v>8</v>
      </c>
      <c r="D122" s="2">
        <v>23</v>
      </c>
      <c r="E122" s="3">
        <v>13.5876483</v>
      </c>
      <c r="F122" s="21">
        <f t="shared" si="31"/>
        <v>15.516572277671841</v>
      </c>
      <c r="G122" s="21">
        <f t="shared" ref="G122:G127" si="33">SUM(D122*F122)</f>
        <v>356.88116238645233</v>
      </c>
    </row>
    <row r="123" spans="1:31" ht="14.25" customHeight="1">
      <c r="A123" s="2">
        <v>3</v>
      </c>
      <c r="B123" s="23" t="s">
        <v>10</v>
      </c>
      <c r="C123" s="2" t="s">
        <v>11</v>
      </c>
      <c r="D123" s="2">
        <v>6</v>
      </c>
      <c r="E123" s="3">
        <v>0.79279619999999995</v>
      </c>
      <c r="F123" s="21">
        <f t="shared" si="31"/>
        <v>0.90534279863304812</v>
      </c>
      <c r="G123" s="21">
        <f t="shared" si="33"/>
        <v>5.4320567917982885</v>
      </c>
    </row>
    <row r="124" spans="1:31" ht="14.25" customHeight="1">
      <c r="A124" s="2">
        <v>4</v>
      </c>
      <c r="B124" s="23" t="s">
        <v>60</v>
      </c>
      <c r="C124" s="2" t="s">
        <v>61</v>
      </c>
      <c r="D124" s="2">
        <v>1.3020000000000003</v>
      </c>
      <c r="E124" s="3">
        <v>7.6199129999999995</v>
      </c>
      <c r="F124" s="21">
        <f t="shared" si="31"/>
        <v>8.7016478645588169</v>
      </c>
      <c r="G124" s="21">
        <f t="shared" si="33"/>
        <v>11.329545519655582</v>
      </c>
    </row>
    <row r="125" spans="1:31" ht="14.25" customHeight="1">
      <c r="A125" s="2">
        <v>5</v>
      </c>
      <c r="B125" s="23" t="s">
        <v>62</v>
      </c>
      <c r="C125" s="2" t="s">
        <v>8</v>
      </c>
      <c r="D125" s="2">
        <v>5</v>
      </c>
      <c r="E125" s="3">
        <v>2.9399423720000004</v>
      </c>
      <c r="F125" s="21">
        <f t="shared" si="31"/>
        <v>3.3573012268302529</v>
      </c>
      <c r="G125" s="21">
        <f t="shared" si="33"/>
        <v>16.786506134151264</v>
      </c>
    </row>
    <row r="126" spans="1:31" ht="28.5">
      <c r="A126" s="2">
        <v>6</v>
      </c>
      <c r="B126" s="23" t="s">
        <v>47</v>
      </c>
      <c r="C126" s="2" t="s">
        <v>8</v>
      </c>
      <c r="D126" s="2">
        <v>5</v>
      </c>
      <c r="E126" s="3">
        <v>1.06252149</v>
      </c>
      <c r="F126" s="21">
        <f t="shared" si="31"/>
        <v>1.2133587161042854</v>
      </c>
      <c r="G126" s="21">
        <f t="shared" si="33"/>
        <v>6.066793580521427</v>
      </c>
    </row>
    <row r="127" spans="1:31" ht="42.75">
      <c r="A127" s="2">
        <v>7</v>
      </c>
      <c r="B127" s="23" t="s">
        <v>63</v>
      </c>
      <c r="C127" s="2" t="s">
        <v>8</v>
      </c>
      <c r="D127" s="2">
        <v>15.600000000000001</v>
      </c>
      <c r="E127" s="3">
        <v>1.1541638400000001</v>
      </c>
      <c r="F127" s="21">
        <f t="shared" si="31"/>
        <v>1.3180107586119429</v>
      </c>
      <c r="G127" s="21">
        <f t="shared" si="33"/>
        <v>20.560967834346311</v>
      </c>
    </row>
    <row r="128" spans="1:31" s="7" customFormat="1">
      <c r="A128" s="2"/>
      <c r="B128" s="11" t="s">
        <v>286</v>
      </c>
      <c r="C128" s="2"/>
      <c r="D128" s="2"/>
      <c r="E128" s="3"/>
      <c r="F128" s="3"/>
      <c r="G128" s="14">
        <f>SUM(G121:G127)</f>
        <v>448.59821940612892</v>
      </c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1"/>
    </row>
    <row r="129" spans="1:31" s="7" customFormat="1">
      <c r="A129" s="2"/>
      <c r="B129" s="12" t="s">
        <v>291</v>
      </c>
      <c r="C129" s="2"/>
      <c r="D129" s="2"/>
      <c r="E129" s="3"/>
      <c r="F129" s="3"/>
      <c r="G129" s="3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</row>
    <row r="130" spans="1:31" s="7" customFormat="1">
      <c r="A130" s="2"/>
      <c r="B130" s="11" t="s">
        <v>292</v>
      </c>
      <c r="C130" s="2"/>
      <c r="D130" s="2"/>
      <c r="E130" s="3"/>
      <c r="F130" s="3"/>
      <c r="G130" s="3">
        <f>SUM(G128)</f>
        <v>448.59821940612892</v>
      </c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1"/>
    </row>
    <row r="131" spans="1:31" s="7" customFormat="1">
      <c r="A131" s="15"/>
      <c r="B131" s="16" t="s">
        <v>293</v>
      </c>
      <c r="C131" s="15"/>
      <c r="D131" s="15"/>
      <c r="E131" s="17"/>
      <c r="F131" s="17"/>
      <c r="G131" s="17">
        <v>0</v>
      </c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1"/>
    </row>
    <row r="132" spans="1:31" ht="14.25" customHeight="1">
      <c r="A132" s="2"/>
      <c r="B132" s="11" t="s">
        <v>64</v>
      </c>
      <c r="C132" s="2"/>
      <c r="D132" s="2"/>
      <c r="E132" s="3"/>
      <c r="F132" s="3"/>
      <c r="G132" s="3"/>
    </row>
    <row r="133" spans="1:31" ht="28.5">
      <c r="A133" s="2">
        <v>1</v>
      </c>
      <c r="B133" s="23" t="s">
        <v>65</v>
      </c>
      <c r="C133" s="2" t="s">
        <v>8</v>
      </c>
      <c r="D133" s="2">
        <v>12.5</v>
      </c>
      <c r="E133" s="3">
        <v>1.0105505336000002</v>
      </c>
      <c r="F133" s="21">
        <f t="shared" ref="F133:F134" si="34">SUM(E133*1.133*1.0064*1.0015)</f>
        <v>1.1540098807859376</v>
      </c>
      <c r="G133" s="21">
        <f t="shared" ref="G133" si="35">SUM(D133*F133)</f>
        <v>14.425123509824219</v>
      </c>
    </row>
    <row r="134" spans="1:31" ht="28.5">
      <c r="A134" s="2">
        <v>2</v>
      </c>
      <c r="B134" s="23" t="s">
        <v>36</v>
      </c>
      <c r="C134" s="2" t="s">
        <v>8</v>
      </c>
      <c r="D134" s="2">
        <v>12.5</v>
      </c>
      <c r="E134" s="3">
        <v>1.1861070799999998</v>
      </c>
      <c r="F134" s="21">
        <f t="shared" si="34"/>
        <v>1.3544887113304434</v>
      </c>
      <c r="G134" s="21">
        <f t="shared" ref="G134" si="36">SUM(D134*F134)</f>
        <v>16.931108891630544</v>
      </c>
    </row>
    <row r="135" spans="1:31" s="7" customFormat="1">
      <c r="A135" s="2"/>
      <c r="B135" s="11" t="s">
        <v>286</v>
      </c>
      <c r="C135" s="2"/>
      <c r="D135" s="2"/>
      <c r="E135" s="3"/>
      <c r="F135" s="3"/>
      <c r="G135" s="14">
        <f>SUM(G133:G134)</f>
        <v>31.356232401454761</v>
      </c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1"/>
    </row>
    <row r="136" spans="1:31" s="7" customFormat="1">
      <c r="A136" s="2"/>
      <c r="B136" s="12" t="s">
        <v>291</v>
      </c>
      <c r="C136" s="2"/>
      <c r="D136" s="2"/>
      <c r="E136" s="3"/>
      <c r="F136" s="3"/>
      <c r="G136" s="3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1"/>
    </row>
    <row r="137" spans="1:31" s="7" customFormat="1">
      <c r="A137" s="2"/>
      <c r="B137" s="11" t="s">
        <v>292</v>
      </c>
      <c r="C137" s="2"/>
      <c r="D137" s="2"/>
      <c r="E137" s="3"/>
      <c r="F137" s="3"/>
      <c r="G137" s="3">
        <f>SUM(G135)</f>
        <v>31.356232401454761</v>
      </c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</row>
    <row r="138" spans="1:31" s="7" customFormat="1">
      <c r="A138" s="15"/>
      <c r="B138" s="16" t="s">
        <v>293</v>
      </c>
      <c r="C138" s="15"/>
      <c r="D138" s="15"/>
      <c r="E138" s="17"/>
      <c r="F138" s="17"/>
      <c r="G138" s="17">
        <v>0</v>
      </c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</row>
    <row r="139" spans="1:31" ht="14.25" customHeight="1">
      <c r="A139" s="2"/>
      <c r="B139" s="11" t="s">
        <v>66</v>
      </c>
      <c r="C139" s="2"/>
      <c r="D139" s="2"/>
      <c r="E139" s="3"/>
      <c r="F139" s="3"/>
      <c r="G139" s="3"/>
    </row>
    <row r="140" spans="1:31" ht="14.25" customHeight="1">
      <c r="A140" s="2">
        <v>1</v>
      </c>
      <c r="B140" s="23" t="s">
        <v>10</v>
      </c>
      <c r="C140" s="2" t="s">
        <v>11</v>
      </c>
      <c r="D140" s="2">
        <v>32</v>
      </c>
      <c r="E140" s="3">
        <v>0.79279619999999995</v>
      </c>
      <c r="F140" s="21">
        <f t="shared" ref="F140:F141" si="37">SUM(E140*1.133*1.0064*1.0015)</f>
        <v>0.90534279863304812</v>
      </c>
      <c r="G140" s="21">
        <f t="shared" ref="G140:G141" si="38">SUM(D140*F140)</f>
        <v>28.97096955625754</v>
      </c>
    </row>
    <row r="141" spans="1:31" ht="28.5">
      <c r="A141" s="2">
        <v>2</v>
      </c>
      <c r="B141" s="23" t="s">
        <v>36</v>
      </c>
      <c r="C141" s="2" t="s">
        <v>8</v>
      </c>
      <c r="D141" s="2">
        <v>12</v>
      </c>
      <c r="E141" s="3">
        <v>1.1861070799999998</v>
      </c>
      <c r="F141" s="21">
        <f t="shared" si="37"/>
        <v>1.3544887113304434</v>
      </c>
      <c r="G141" s="21">
        <f t="shared" si="38"/>
        <v>16.25386453596532</v>
      </c>
    </row>
    <row r="142" spans="1:31" s="7" customFormat="1">
      <c r="A142" s="2"/>
      <c r="B142" s="11" t="s">
        <v>286</v>
      </c>
      <c r="C142" s="2"/>
      <c r="D142" s="2"/>
      <c r="E142" s="3"/>
      <c r="F142" s="3"/>
      <c r="G142" s="14">
        <f>SUM(G140:G141)</f>
        <v>45.224834092222864</v>
      </c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1"/>
    </row>
    <row r="143" spans="1:31" s="7" customFormat="1">
      <c r="A143" s="2"/>
      <c r="B143" s="12" t="s">
        <v>291</v>
      </c>
      <c r="C143" s="2"/>
      <c r="D143" s="2"/>
      <c r="E143" s="3"/>
      <c r="F143" s="3"/>
      <c r="G143" s="3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1"/>
    </row>
    <row r="144" spans="1:31" s="7" customFormat="1">
      <c r="A144" s="2"/>
      <c r="B144" s="11" t="s">
        <v>292</v>
      </c>
      <c r="C144" s="2"/>
      <c r="D144" s="2"/>
      <c r="E144" s="3"/>
      <c r="F144" s="3"/>
      <c r="G144" s="3">
        <f>SUM(G142)</f>
        <v>45.224834092222864</v>
      </c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1"/>
      <c r="U144" s="31"/>
      <c r="V144" s="31"/>
      <c r="W144" s="31"/>
      <c r="X144" s="31"/>
      <c r="Y144" s="31"/>
      <c r="Z144" s="31"/>
      <c r="AA144" s="31"/>
      <c r="AB144" s="31"/>
      <c r="AC144" s="31"/>
      <c r="AD144" s="31"/>
      <c r="AE144" s="31"/>
    </row>
    <row r="145" spans="1:31" s="7" customFormat="1">
      <c r="A145" s="15"/>
      <c r="B145" s="16" t="s">
        <v>293</v>
      </c>
      <c r="C145" s="15"/>
      <c r="D145" s="15"/>
      <c r="E145" s="17"/>
      <c r="F145" s="17"/>
      <c r="G145" s="17">
        <v>0</v>
      </c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1"/>
      <c r="U145" s="31"/>
      <c r="V145" s="31"/>
      <c r="W145" s="31"/>
      <c r="X145" s="31"/>
      <c r="Y145" s="31"/>
      <c r="Z145" s="31"/>
      <c r="AA145" s="31"/>
      <c r="AB145" s="31"/>
      <c r="AC145" s="31"/>
      <c r="AD145" s="31"/>
      <c r="AE145" s="31"/>
    </row>
    <row r="146" spans="1:31" ht="14.25" customHeight="1">
      <c r="A146" s="2"/>
      <c r="B146" s="11" t="s">
        <v>67</v>
      </c>
      <c r="C146" s="2"/>
      <c r="D146" s="2"/>
      <c r="E146" s="3"/>
      <c r="F146" s="3"/>
      <c r="G146" s="3"/>
    </row>
    <row r="147" spans="1:31" ht="28.5">
      <c r="A147" s="2">
        <v>1</v>
      </c>
      <c r="B147" s="23" t="s">
        <v>65</v>
      </c>
      <c r="C147" s="2" t="s">
        <v>8</v>
      </c>
      <c r="D147" s="2">
        <v>17.5</v>
      </c>
      <c r="E147" s="3">
        <v>1.0105505336000002</v>
      </c>
      <c r="F147" s="21">
        <f t="shared" ref="F147:F149" si="39">SUM(E147*1.133*1.0064*1.0015)</f>
        <v>1.1540098807859376</v>
      </c>
      <c r="G147" s="21">
        <f t="shared" ref="G147" si="40">SUM(D147*F147)</f>
        <v>20.195172913753908</v>
      </c>
    </row>
    <row r="148" spans="1:31" ht="28.5">
      <c r="A148" s="2">
        <v>2</v>
      </c>
      <c r="B148" s="23" t="s">
        <v>36</v>
      </c>
      <c r="C148" s="2" t="s">
        <v>8</v>
      </c>
      <c r="D148" s="2">
        <v>17.5</v>
      </c>
      <c r="E148" s="3">
        <v>1.1861070799999998</v>
      </c>
      <c r="F148" s="21">
        <f t="shared" si="39"/>
        <v>1.3544887113304434</v>
      </c>
      <c r="G148" s="21">
        <f t="shared" ref="G148:G149" si="41">SUM(D148*F148)</f>
        <v>23.703552448282757</v>
      </c>
    </row>
    <row r="149" spans="1:31" ht="28.5">
      <c r="A149" s="2">
        <v>3</v>
      </c>
      <c r="B149" s="23" t="s">
        <v>47</v>
      </c>
      <c r="C149" s="2" t="s">
        <v>8</v>
      </c>
      <c r="D149" s="2">
        <v>46</v>
      </c>
      <c r="E149" s="3">
        <v>1.06252149</v>
      </c>
      <c r="F149" s="21">
        <f t="shared" si="39"/>
        <v>1.2133587161042854</v>
      </c>
      <c r="G149" s="21">
        <f t="shared" si="41"/>
        <v>55.814500940797124</v>
      </c>
    </row>
    <row r="150" spans="1:31" s="7" customFormat="1">
      <c r="A150" s="2"/>
      <c r="B150" s="11" t="s">
        <v>286</v>
      </c>
      <c r="C150" s="2"/>
      <c r="D150" s="2"/>
      <c r="E150" s="3"/>
      <c r="F150" s="3"/>
      <c r="G150" s="14">
        <f>SUM(G147:G149)</f>
        <v>99.713226302833789</v>
      </c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1"/>
      <c r="U150" s="31"/>
      <c r="V150" s="31"/>
      <c r="W150" s="31"/>
      <c r="X150" s="31"/>
      <c r="Y150" s="31"/>
      <c r="Z150" s="31"/>
      <c r="AA150" s="31"/>
      <c r="AB150" s="31"/>
      <c r="AC150" s="31"/>
      <c r="AD150" s="31"/>
      <c r="AE150" s="31"/>
    </row>
    <row r="151" spans="1:31" s="7" customFormat="1">
      <c r="A151" s="2"/>
      <c r="B151" s="12" t="s">
        <v>291</v>
      </c>
      <c r="C151" s="2"/>
      <c r="D151" s="2"/>
      <c r="E151" s="3"/>
      <c r="F151" s="3"/>
      <c r="G151" s="3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1"/>
      <c r="U151" s="31"/>
      <c r="V151" s="31"/>
      <c r="W151" s="31"/>
      <c r="X151" s="31"/>
      <c r="Y151" s="31"/>
      <c r="Z151" s="31"/>
      <c r="AA151" s="31"/>
      <c r="AB151" s="31"/>
      <c r="AC151" s="31"/>
      <c r="AD151" s="31"/>
      <c r="AE151" s="31"/>
    </row>
    <row r="152" spans="1:31" s="7" customFormat="1">
      <c r="A152" s="2"/>
      <c r="B152" s="11" t="s">
        <v>292</v>
      </c>
      <c r="C152" s="2"/>
      <c r="D152" s="2"/>
      <c r="E152" s="3"/>
      <c r="F152" s="3"/>
      <c r="G152" s="3">
        <f>SUM(G150)</f>
        <v>99.713226302833789</v>
      </c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  <c r="AA152" s="31"/>
      <c r="AB152" s="31"/>
      <c r="AC152" s="31"/>
      <c r="AD152" s="31"/>
      <c r="AE152" s="31"/>
    </row>
    <row r="153" spans="1:31" s="7" customFormat="1">
      <c r="A153" s="15"/>
      <c r="B153" s="16" t="s">
        <v>293</v>
      </c>
      <c r="C153" s="15"/>
      <c r="D153" s="15"/>
      <c r="E153" s="17"/>
      <c r="F153" s="17"/>
      <c r="G153" s="17">
        <v>0</v>
      </c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1"/>
      <c r="U153" s="31"/>
      <c r="V153" s="31"/>
      <c r="W153" s="31"/>
      <c r="X153" s="31"/>
      <c r="Y153" s="31"/>
      <c r="Z153" s="31"/>
      <c r="AA153" s="31"/>
      <c r="AB153" s="31"/>
      <c r="AC153" s="31"/>
      <c r="AD153" s="31"/>
      <c r="AE153" s="31"/>
    </row>
    <row r="154" spans="1:31" ht="14.25" customHeight="1">
      <c r="A154" s="2"/>
      <c r="B154" s="11" t="s">
        <v>68</v>
      </c>
      <c r="C154" s="2"/>
      <c r="D154" s="2"/>
      <c r="E154" s="3"/>
      <c r="F154" s="3"/>
      <c r="G154" s="3"/>
    </row>
    <row r="155" spans="1:31" ht="42.75">
      <c r="A155" s="2">
        <v>1</v>
      </c>
      <c r="B155" s="23" t="s">
        <v>69</v>
      </c>
      <c r="C155" s="2" t="s">
        <v>61</v>
      </c>
      <c r="D155" s="2">
        <v>1.43</v>
      </c>
      <c r="E155" s="3">
        <v>30.136221599999999</v>
      </c>
      <c r="F155" s="21">
        <f t="shared" ref="F155:F171" si="42">SUM(E155*1.133*1.0064*1.0015)</f>
        <v>34.414407137130226</v>
      </c>
      <c r="G155" s="21">
        <f t="shared" ref="G155" si="43">SUM(D155*F155)</f>
        <v>49.212602206096221</v>
      </c>
    </row>
    <row r="156" spans="1:31" ht="42.75">
      <c r="A156" s="2">
        <v>2</v>
      </c>
      <c r="B156" s="23" t="s">
        <v>70</v>
      </c>
      <c r="C156" s="2" t="s">
        <v>61</v>
      </c>
      <c r="D156" s="2">
        <v>0.27</v>
      </c>
      <c r="E156" s="3">
        <v>30.136221599999999</v>
      </c>
      <c r="F156" s="21">
        <f t="shared" si="42"/>
        <v>34.414407137130226</v>
      </c>
      <c r="G156" s="21">
        <f t="shared" ref="G156:G171" si="44">SUM(D156*F156)</f>
        <v>9.2918899270251618</v>
      </c>
    </row>
    <row r="157" spans="1:31" ht="42.75">
      <c r="A157" s="2">
        <v>3</v>
      </c>
      <c r="B157" s="23" t="s">
        <v>71</v>
      </c>
      <c r="C157" s="2" t="s">
        <v>61</v>
      </c>
      <c r="D157" s="2">
        <v>0.621</v>
      </c>
      <c r="E157" s="3">
        <v>203.44851059999999</v>
      </c>
      <c r="F157" s="21">
        <f t="shared" si="42"/>
        <v>232.33038196238752</v>
      </c>
      <c r="G157" s="21">
        <f t="shared" si="44"/>
        <v>144.27716719864264</v>
      </c>
    </row>
    <row r="158" spans="1:31" ht="57">
      <c r="A158" s="2">
        <v>4</v>
      </c>
      <c r="B158" s="23" t="s">
        <v>72</v>
      </c>
      <c r="C158" s="2" t="s">
        <v>8</v>
      </c>
      <c r="D158" s="2">
        <v>56.6</v>
      </c>
      <c r="E158" s="3">
        <v>3.7023344399999996</v>
      </c>
      <c r="F158" s="21">
        <f t="shared" si="42"/>
        <v>4.2279236749433453</v>
      </c>
      <c r="G158" s="21">
        <f t="shared" si="44"/>
        <v>239.30048000179335</v>
      </c>
    </row>
    <row r="159" spans="1:31" ht="28.5">
      <c r="A159" s="2">
        <v>5</v>
      </c>
      <c r="B159" s="23" t="s">
        <v>73</v>
      </c>
      <c r="C159" s="2" t="s">
        <v>31</v>
      </c>
      <c r="D159" s="2">
        <v>5.0000000000000001E-3</v>
      </c>
      <c r="E159" s="3">
        <v>548.58208000000002</v>
      </c>
      <c r="F159" s="21">
        <f t="shared" si="42"/>
        <v>626.45965708102392</v>
      </c>
      <c r="G159" s="21">
        <f t="shared" si="44"/>
        <v>3.1322982854051196</v>
      </c>
    </row>
    <row r="160" spans="1:31" ht="28.5">
      <c r="A160" s="2">
        <v>6</v>
      </c>
      <c r="B160" s="23" t="s">
        <v>74</v>
      </c>
      <c r="C160" s="2" t="s">
        <v>8</v>
      </c>
      <c r="D160" s="2">
        <v>6.76</v>
      </c>
      <c r="E160" s="3">
        <v>5.3588959952000002</v>
      </c>
      <c r="F160" s="21">
        <f t="shared" si="42"/>
        <v>6.1196533205857984</v>
      </c>
      <c r="G160" s="21">
        <f t="shared" si="44"/>
        <v>41.368856447159999</v>
      </c>
    </row>
    <row r="161" spans="1:31" ht="28.5">
      <c r="A161" s="2">
        <v>7</v>
      </c>
      <c r="B161" s="23" t="s">
        <v>75</v>
      </c>
      <c r="C161" s="2" t="s">
        <v>61</v>
      </c>
      <c r="D161" s="2">
        <v>1.47</v>
      </c>
      <c r="E161" s="3">
        <v>12.2107969</v>
      </c>
      <c r="F161" s="21">
        <f t="shared" si="42"/>
        <v>13.944260881908551</v>
      </c>
      <c r="G161" s="21">
        <f t="shared" si="44"/>
        <v>20.498063496405571</v>
      </c>
    </row>
    <row r="162" spans="1:31" ht="28.5">
      <c r="A162" s="2">
        <v>8</v>
      </c>
      <c r="B162" s="23" t="s">
        <v>76</v>
      </c>
      <c r="C162" s="2" t="s">
        <v>8</v>
      </c>
      <c r="D162" s="2">
        <v>1.68</v>
      </c>
      <c r="E162" s="3">
        <v>18.755548323999999</v>
      </c>
      <c r="F162" s="21">
        <f t="shared" si="42"/>
        <v>21.418115537823638</v>
      </c>
      <c r="G162" s="21">
        <f t="shared" si="44"/>
        <v>35.98243410354371</v>
      </c>
    </row>
    <row r="163" spans="1:31" ht="14.25" customHeight="1">
      <c r="A163" s="2">
        <v>9</v>
      </c>
      <c r="B163" s="23" t="s">
        <v>77</v>
      </c>
      <c r="C163" s="2" t="s">
        <v>8</v>
      </c>
      <c r="D163" s="2">
        <v>3.78</v>
      </c>
      <c r="E163" s="3">
        <v>2.7167999999999997</v>
      </c>
      <c r="F163" s="21">
        <f t="shared" si="42"/>
        <v>3.1024812118502396</v>
      </c>
      <c r="G163" s="21">
        <f t="shared" si="44"/>
        <v>11.727378980793905</v>
      </c>
    </row>
    <row r="164" spans="1:31" ht="14.25" customHeight="1">
      <c r="A164" s="2">
        <v>11</v>
      </c>
      <c r="B164" s="23" t="s">
        <v>78</v>
      </c>
      <c r="C164" s="2" t="s">
        <v>79</v>
      </c>
      <c r="D164" s="2">
        <v>1</v>
      </c>
      <c r="E164" s="3">
        <v>5.6599999999999993</v>
      </c>
      <c r="F164" s="21">
        <f t="shared" si="42"/>
        <v>6.4635025246879989</v>
      </c>
      <c r="G164" s="21">
        <f t="shared" si="44"/>
        <v>6.4635025246879989</v>
      </c>
    </row>
    <row r="165" spans="1:31" ht="14.25" customHeight="1">
      <c r="A165" s="2">
        <v>12</v>
      </c>
      <c r="B165" s="23" t="s">
        <v>80</v>
      </c>
      <c r="C165" s="2" t="s">
        <v>54</v>
      </c>
      <c r="D165" s="2">
        <v>160</v>
      </c>
      <c r="E165" s="3">
        <v>5.6599999999999992E-3</v>
      </c>
      <c r="F165" s="21">
        <f t="shared" si="42"/>
        <v>6.4635025246879991E-3</v>
      </c>
      <c r="G165" s="21">
        <f t="shared" si="44"/>
        <v>1.0341604039500798</v>
      </c>
    </row>
    <row r="166" spans="1:31" ht="14.25" customHeight="1">
      <c r="A166" s="2">
        <v>13</v>
      </c>
      <c r="B166" s="23" t="s">
        <v>81</v>
      </c>
      <c r="C166" s="2" t="s">
        <v>82</v>
      </c>
      <c r="D166" s="2">
        <v>1.5</v>
      </c>
      <c r="E166" s="3">
        <v>0.93955999999999984</v>
      </c>
      <c r="F166" s="21">
        <f t="shared" si="42"/>
        <v>1.0729414190982076</v>
      </c>
      <c r="G166" s="21">
        <f t="shared" si="44"/>
        <v>1.6094121286473113</v>
      </c>
    </row>
    <row r="167" spans="1:31" ht="28.5">
      <c r="A167" s="2">
        <v>14</v>
      </c>
      <c r="B167" s="23" t="s">
        <v>83</v>
      </c>
      <c r="C167" s="2" t="s">
        <v>61</v>
      </c>
      <c r="D167" s="2">
        <v>0.72</v>
      </c>
      <c r="E167" s="3">
        <v>27.217441199999996</v>
      </c>
      <c r="F167" s="21">
        <f t="shared" si="42"/>
        <v>31.081272069213281</v>
      </c>
      <c r="G167" s="21">
        <f t="shared" si="44"/>
        <v>22.378515889833562</v>
      </c>
    </row>
    <row r="168" spans="1:31" ht="28.5">
      <c r="A168" s="2">
        <v>15</v>
      </c>
      <c r="B168" s="23" t="s">
        <v>84</v>
      </c>
      <c r="C168" s="2" t="s">
        <v>8</v>
      </c>
      <c r="D168" s="2">
        <v>9</v>
      </c>
      <c r="E168" s="3">
        <v>1.1094243599999998</v>
      </c>
      <c r="F168" s="21">
        <f t="shared" si="42"/>
        <v>1.2669199914859306</v>
      </c>
      <c r="G168" s="21">
        <f t="shared" si="44"/>
        <v>11.402279923373376</v>
      </c>
    </row>
    <row r="169" spans="1:31" ht="42.75">
      <c r="A169" s="2">
        <v>16</v>
      </c>
      <c r="B169" s="23" t="s">
        <v>85</v>
      </c>
      <c r="C169" s="2" t="s">
        <v>8</v>
      </c>
      <c r="D169" s="2">
        <v>9</v>
      </c>
      <c r="E169" s="3">
        <v>1.149296903</v>
      </c>
      <c r="F169" s="21">
        <f t="shared" si="42"/>
        <v>1.3124529035612367</v>
      </c>
      <c r="G169" s="21">
        <f t="shared" si="44"/>
        <v>11.81207613205113</v>
      </c>
    </row>
    <row r="170" spans="1:31" ht="42.75">
      <c r="A170" s="2">
        <v>17</v>
      </c>
      <c r="B170" s="23" t="s">
        <v>86</v>
      </c>
      <c r="C170" s="2" t="s">
        <v>8</v>
      </c>
      <c r="D170" s="2">
        <v>9</v>
      </c>
      <c r="E170" s="3">
        <v>6.7050873399999986</v>
      </c>
      <c r="F170" s="21">
        <f t="shared" si="42"/>
        <v>7.656952111368116</v>
      </c>
      <c r="G170" s="21">
        <f t="shared" si="44"/>
        <v>68.912569002313049</v>
      </c>
    </row>
    <row r="171" spans="1:31" ht="28.5">
      <c r="A171" s="2">
        <v>18</v>
      </c>
      <c r="B171" s="23" t="s">
        <v>87</v>
      </c>
      <c r="C171" s="2" t="s">
        <v>8</v>
      </c>
      <c r="D171" s="2">
        <v>8</v>
      </c>
      <c r="E171" s="3">
        <v>4.8964554199999997</v>
      </c>
      <c r="F171" s="21">
        <f t="shared" si="42"/>
        <v>5.5915639521541056</v>
      </c>
      <c r="G171" s="21">
        <f t="shared" si="44"/>
        <v>44.732511617232845</v>
      </c>
    </row>
    <row r="172" spans="1:31" s="7" customFormat="1">
      <c r="A172" s="2"/>
      <c r="B172" s="11" t="s">
        <v>286</v>
      </c>
      <c r="C172" s="2"/>
      <c r="D172" s="2"/>
      <c r="E172" s="3"/>
      <c r="F172" s="3"/>
      <c r="G172" s="14">
        <f>SUM(G155:G171)</f>
        <v>723.13619826895513</v>
      </c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  <c r="Y172" s="31"/>
      <c r="Z172" s="31"/>
      <c r="AA172" s="31"/>
      <c r="AB172" s="31"/>
      <c r="AC172" s="31"/>
      <c r="AD172" s="31"/>
      <c r="AE172" s="31"/>
    </row>
    <row r="173" spans="1:31" s="7" customFormat="1">
      <c r="A173" s="2"/>
      <c r="B173" s="12" t="s">
        <v>291</v>
      </c>
      <c r="C173" s="2"/>
      <c r="D173" s="2"/>
      <c r="E173" s="3"/>
      <c r="F173" s="3"/>
      <c r="G173" s="3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/>
      <c r="W173" s="31"/>
      <c r="X173" s="31"/>
      <c r="Y173" s="31"/>
      <c r="Z173" s="31"/>
      <c r="AA173" s="31"/>
      <c r="AB173" s="31"/>
      <c r="AC173" s="31"/>
      <c r="AD173" s="31"/>
      <c r="AE173" s="31"/>
    </row>
    <row r="174" spans="1:31" s="7" customFormat="1">
      <c r="A174" s="2"/>
      <c r="B174" s="11" t="s">
        <v>292</v>
      </c>
      <c r="C174" s="2"/>
      <c r="D174" s="2"/>
      <c r="E174" s="3"/>
      <c r="F174" s="3"/>
      <c r="G174" s="3">
        <f>SUM(G172)</f>
        <v>723.13619826895513</v>
      </c>
      <c r="I174" s="31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1"/>
      <c r="U174" s="31"/>
      <c r="V174" s="31"/>
      <c r="W174" s="31"/>
      <c r="X174" s="31"/>
      <c r="Y174" s="31"/>
      <c r="Z174" s="31"/>
      <c r="AA174" s="31"/>
      <c r="AB174" s="31"/>
      <c r="AC174" s="31"/>
      <c r="AD174" s="31"/>
      <c r="AE174" s="31"/>
    </row>
    <row r="175" spans="1:31" s="7" customFormat="1">
      <c r="A175" s="15"/>
      <c r="B175" s="16" t="s">
        <v>293</v>
      </c>
      <c r="C175" s="15"/>
      <c r="D175" s="15"/>
      <c r="E175" s="17"/>
      <c r="F175" s="17"/>
      <c r="G175" s="17">
        <v>0</v>
      </c>
      <c r="I175" s="31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1"/>
      <c r="W175" s="31"/>
      <c r="X175" s="31"/>
      <c r="Y175" s="31"/>
      <c r="Z175" s="31"/>
      <c r="AA175" s="31"/>
      <c r="AB175" s="31"/>
      <c r="AC175" s="31"/>
      <c r="AD175" s="31"/>
      <c r="AE175" s="31"/>
    </row>
    <row r="176" spans="1:31" ht="14.25" customHeight="1">
      <c r="A176" s="2"/>
      <c r="B176" s="11" t="s">
        <v>88</v>
      </c>
      <c r="C176" s="2"/>
      <c r="D176" s="2"/>
      <c r="E176" s="3"/>
      <c r="F176" s="3"/>
      <c r="G176" s="3"/>
    </row>
    <row r="177" spans="1:31" ht="28.5">
      <c r="A177" s="2">
        <v>1</v>
      </c>
      <c r="B177" s="23" t="s">
        <v>89</v>
      </c>
      <c r="C177" s="2" t="s">
        <v>11</v>
      </c>
      <c r="D177" s="2">
        <v>29</v>
      </c>
      <c r="E177" s="3">
        <v>0.52061784</v>
      </c>
      <c r="F177" s="21">
        <f t="shared" ref="F177:F186" si="45">SUM(E177*1.133*1.0064*1.0015)</f>
        <v>0.59452556947661017</v>
      </c>
      <c r="G177" s="21">
        <f t="shared" ref="G177" si="46">SUM(D177*F177)</f>
        <v>17.241241514821695</v>
      </c>
    </row>
    <row r="178" spans="1:31" ht="14.25" customHeight="1">
      <c r="A178" s="2">
        <v>2</v>
      </c>
      <c r="B178" s="23" t="s">
        <v>90</v>
      </c>
      <c r="C178" s="2" t="s">
        <v>54</v>
      </c>
      <c r="D178" s="2">
        <v>72</v>
      </c>
      <c r="E178" s="3">
        <v>0.45259891199999996</v>
      </c>
      <c r="F178" s="21">
        <f t="shared" si="45"/>
        <v>0.51685056720548439</v>
      </c>
      <c r="G178" s="21">
        <f t="shared" ref="G178:G186" si="47">SUM(D178*F178)</f>
        <v>37.213240838794874</v>
      </c>
    </row>
    <row r="179" spans="1:31" ht="42.75">
      <c r="A179" s="2">
        <v>3</v>
      </c>
      <c r="B179" s="23" t="s">
        <v>91</v>
      </c>
      <c r="C179" s="2" t="s">
        <v>92</v>
      </c>
      <c r="D179" s="2">
        <v>0.46719999999999995</v>
      </c>
      <c r="E179" s="3">
        <v>537.26207999999997</v>
      </c>
      <c r="F179" s="21">
        <f t="shared" si="45"/>
        <v>613.53265203164767</v>
      </c>
      <c r="G179" s="21">
        <f t="shared" si="47"/>
        <v>286.64245502918578</v>
      </c>
    </row>
    <row r="180" spans="1:31" ht="14.25" customHeight="1">
      <c r="A180" s="2">
        <v>4</v>
      </c>
      <c r="B180" s="23" t="s">
        <v>93</v>
      </c>
      <c r="C180" s="2" t="s">
        <v>82</v>
      </c>
      <c r="D180" s="2">
        <v>12.96</v>
      </c>
      <c r="E180" s="3">
        <v>0.37874209199999997</v>
      </c>
      <c r="F180" s="21">
        <f t="shared" si="45"/>
        <v>0.43250891658085067</v>
      </c>
      <c r="G180" s="21">
        <f t="shared" si="47"/>
        <v>5.605315558887825</v>
      </c>
    </row>
    <row r="181" spans="1:31" ht="42.75">
      <c r="A181" s="2">
        <v>5</v>
      </c>
      <c r="B181" s="23" t="s">
        <v>94</v>
      </c>
      <c r="C181" s="2" t="s">
        <v>8</v>
      </c>
      <c r="D181" s="2">
        <v>20</v>
      </c>
      <c r="E181" s="3">
        <v>0.63647229431999996</v>
      </c>
      <c r="F181" s="21">
        <f t="shared" si="45"/>
        <v>0.72682690481118084</v>
      </c>
      <c r="G181" s="21">
        <f t="shared" si="47"/>
        <v>14.536538096223616</v>
      </c>
    </row>
    <row r="182" spans="1:31" ht="28.5">
      <c r="A182" s="2">
        <v>6</v>
      </c>
      <c r="B182" s="23" t="s">
        <v>95</v>
      </c>
      <c r="C182" s="2" t="s">
        <v>8</v>
      </c>
      <c r="D182" s="2">
        <v>20</v>
      </c>
      <c r="E182" s="3">
        <v>2.1884830000000002</v>
      </c>
      <c r="F182" s="21">
        <f t="shared" si="45"/>
        <v>2.4991634974799943</v>
      </c>
      <c r="G182" s="21">
        <f t="shared" si="47"/>
        <v>49.983269949599887</v>
      </c>
    </row>
    <row r="183" spans="1:31" ht="14.25" customHeight="1">
      <c r="A183" s="2">
        <v>7</v>
      </c>
      <c r="B183" s="23" t="s">
        <v>96</v>
      </c>
      <c r="C183" s="2" t="s">
        <v>61</v>
      </c>
      <c r="D183" s="2">
        <v>1.36</v>
      </c>
      <c r="E183" s="3">
        <v>7.6199129999999995</v>
      </c>
      <c r="F183" s="21">
        <f t="shared" si="45"/>
        <v>8.7016478645588169</v>
      </c>
      <c r="G183" s="21">
        <f t="shared" si="47"/>
        <v>11.834241095799992</v>
      </c>
    </row>
    <row r="184" spans="1:31" ht="14.25" customHeight="1">
      <c r="A184" s="2">
        <v>8</v>
      </c>
      <c r="B184" s="23" t="s">
        <v>97</v>
      </c>
      <c r="C184" s="2" t="s">
        <v>61</v>
      </c>
      <c r="D184" s="2">
        <v>0.22499999999999998</v>
      </c>
      <c r="E184" s="3">
        <v>17.865921</v>
      </c>
      <c r="F184" s="21">
        <f t="shared" si="45"/>
        <v>20.402195316144233</v>
      </c>
      <c r="G184" s="21">
        <f t="shared" si="47"/>
        <v>4.5904939461324519</v>
      </c>
    </row>
    <row r="185" spans="1:31" ht="14.25" customHeight="1">
      <c r="A185" s="2">
        <v>9</v>
      </c>
      <c r="B185" s="23" t="s">
        <v>98</v>
      </c>
      <c r="C185" s="2" t="s">
        <v>61</v>
      </c>
      <c r="D185" s="2">
        <v>2.4E-2</v>
      </c>
      <c r="E185" s="3">
        <v>17.865921</v>
      </c>
      <c r="F185" s="21">
        <f t="shared" si="45"/>
        <v>20.402195316144233</v>
      </c>
      <c r="G185" s="21">
        <f t="shared" si="47"/>
        <v>0.48965268758746161</v>
      </c>
    </row>
    <row r="186" spans="1:31" ht="28.5">
      <c r="A186" s="2">
        <v>10</v>
      </c>
      <c r="B186" s="23" t="s">
        <v>99</v>
      </c>
      <c r="C186" s="2" t="s">
        <v>61</v>
      </c>
      <c r="D186" s="2">
        <v>2.4E-2</v>
      </c>
      <c r="E186" s="3">
        <v>36.329860080000003</v>
      </c>
      <c r="F186" s="21">
        <f t="shared" si="45"/>
        <v>41.487304301880187</v>
      </c>
      <c r="G186" s="21">
        <f t="shared" si="47"/>
        <v>0.99569530324512445</v>
      </c>
    </row>
    <row r="187" spans="1:31" s="7" customFormat="1">
      <c r="A187" s="2"/>
      <c r="B187" s="11" t="s">
        <v>286</v>
      </c>
      <c r="C187" s="2"/>
      <c r="D187" s="2"/>
      <c r="E187" s="3"/>
      <c r="F187" s="3"/>
      <c r="G187" s="14">
        <f>SUM(G177:G186)</f>
        <v>429.1321440202787</v>
      </c>
      <c r="I187" s="31"/>
      <c r="J187" s="31"/>
      <c r="K187" s="31"/>
      <c r="L187" s="31"/>
      <c r="M187" s="31"/>
      <c r="N187" s="31"/>
      <c r="O187" s="31"/>
      <c r="P187" s="31"/>
      <c r="Q187" s="31"/>
      <c r="R187" s="31"/>
      <c r="S187" s="31"/>
      <c r="T187" s="31"/>
      <c r="U187" s="31"/>
      <c r="V187" s="31"/>
      <c r="W187" s="31"/>
      <c r="X187" s="31"/>
      <c r="Y187" s="31"/>
      <c r="Z187" s="31"/>
      <c r="AA187" s="31"/>
      <c r="AB187" s="31"/>
      <c r="AC187" s="31"/>
      <c r="AD187" s="31"/>
      <c r="AE187" s="31"/>
    </row>
    <row r="188" spans="1:31" s="7" customFormat="1">
      <c r="A188" s="2"/>
      <c r="B188" s="12" t="s">
        <v>291</v>
      </c>
      <c r="C188" s="2"/>
      <c r="D188" s="2"/>
      <c r="E188" s="3"/>
      <c r="F188" s="3"/>
      <c r="G188" s="3"/>
      <c r="I188" s="31"/>
      <c r="J188" s="31"/>
      <c r="K188" s="31"/>
      <c r="L188" s="31"/>
      <c r="M188" s="31"/>
      <c r="N188" s="31"/>
      <c r="O188" s="31"/>
      <c r="P188" s="31"/>
      <c r="Q188" s="31"/>
      <c r="R188" s="31"/>
      <c r="S188" s="31"/>
      <c r="T188" s="31"/>
      <c r="U188" s="31"/>
      <c r="V188" s="31"/>
      <c r="W188" s="31"/>
      <c r="X188" s="31"/>
      <c r="Y188" s="31"/>
      <c r="Z188" s="31"/>
      <c r="AA188" s="31"/>
      <c r="AB188" s="31"/>
      <c r="AC188" s="31"/>
      <c r="AD188" s="31"/>
      <c r="AE188" s="31"/>
    </row>
    <row r="189" spans="1:31" s="7" customFormat="1">
      <c r="A189" s="2"/>
      <c r="B189" s="11" t="s">
        <v>292</v>
      </c>
      <c r="C189" s="2"/>
      <c r="D189" s="2"/>
      <c r="E189" s="3"/>
      <c r="F189" s="3"/>
      <c r="G189" s="3">
        <f>SUM(G187)</f>
        <v>429.1321440202787</v>
      </c>
      <c r="I189" s="31"/>
      <c r="J189" s="31"/>
      <c r="K189" s="31"/>
      <c r="L189" s="31"/>
      <c r="M189" s="31"/>
      <c r="N189" s="31"/>
      <c r="O189" s="31"/>
      <c r="P189" s="31"/>
      <c r="Q189" s="31"/>
      <c r="R189" s="31"/>
      <c r="S189" s="31"/>
      <c r="T189" s="31"/>
      <c r="U189" s="31"/>
      <c r="V189" s="31"/>
      <c r="W189" s="31"/>
      <c r="X189" s="31"/>
      <c r="Y189" s="31"/>
      <c r="Z189" s="31"/>
      <c r="AA189" s="31"/>
      <c r="AB189" s="31"/>
      <c r="AC189" s="31"/>
      <c r="AD189" s="31"/>
      <c r="AE189" s="31"/>
    </row>
    <row r="190" spans="1:31" s="7" customFormat="1">
      <c r="A190" s="15"/>
      <c r="B190" s="16" t="s">
        <v>293</v>
      </c>
      <c r="C190" s="15"/>
      <c r="D190" s="15"/>
      <c r="E190" s="17"/>
      <c r="F190" s="17"/>
      <c r="G190" s="17">
        <v>0</v>
      </c>
      <c r="I190" s="31"/>
      <c r="J190" s="31"/>
      <c r="K190" s="31"/>
      <c r="L190" s="31"/>
      <c r="M190" s="31"/>
      <c r="N190" s="31"/>
      <c r="O190" s="31"/>
      <c r="P190" s="31"/>
      <c r="Q190" s="31"/>
      <c r="R190" s="31"/>
      <c r="S190" s="31"/>
      <c r="T190" s="31"/>
      <c r="U190" s="31"/>
      <c r="V190" s="31"/>
      <c r="W190" s="31"/>
      <c r="X190" s="31"/>
      <c r="Y190" s="31"/>
      <c r="Z190" s="31"/>
      <c r="AA190" s="31"/>
      <c r="AB190" s="31"/>
      <c r="AC190" s="31"/>
      <c r="AD190" s="31"/>
      <c r="AE190" s="31"/>
    </row>
    <row r="191" spans="1:31" ht="24" customHeight="1">
      <c r="A191" s="43" t="s">
        <v>100</v>
      </c>
      <c r="B191" s="44"/>
      <c r="C191" s="44"/>
      <c r="D191" s="45"/>
      <c r="E191" s="3"/>
      <c r="F191" s="3"/>
      <c r="G191" s="3"/>
    </row>
    <row r="192" spans="1:31" ht="57">
      <c r="A192" s="2">
        <v>1</v>
      </c>
      <c r="B192" s="23" t="s">
        <v>101</v>
      </c>
      <c r="C192" s="2" t="s">
        <v>61</v>
      </c>
      <c r="D192" s="2">
        <v>3.96</v>
      </c>
      <c r="E192" s="3">
        <v>201.75934204000004</v>
      </c>
      <c r="F192" s="21">
        <f t="shared" ref="F192:F199" si="48">SUM(E192*1.133*1.0064*1.0015)</f>
        <v>230.40141637012897</v>
      </c>
      <c r="G192" s="21">
        <f t="shared" ref="G192" si="49">SUM(D192*F192)</f>
        <v>912.38960882571075</v>
      </c>
    </row>
    <row r="193" spans="1:31" ht="28.5">
      <c r="A193" s="2">
        <v>2</v>
      </c>
      <c r="B193" s="23" t="s">
        <v>102</v>
      </c>
      <c r="C193" s="2" t="s">
        <v>61</v>
      </c>
      <c r="D193" s="2">
        <v>3.96</v>
      </c>
      <c r="E193" s="3">
        <v>10.341806399999999</v>
      </c>
      <c r="F193" s="21">
        <f t="shared" si="48"/>
        <v>11.809945543504332</v>
      </c>
      <c r="G193" s="21">
        <f t="shared" ref="G193:G199" si="50">SUM(D193*F193)</f>
        <v>46.767384352277155</v>
      </c>
    </row>
    <row r="194" spans="1:31" ht="28.5">
      <c r="A194" s="2">
        <v>3</v>
      </c>
      <c r="B194" s="23" t="s">
        <v>103</v>
      </c>
      <c r="C194" s="2" t="s">
        <v>31</v>
      </c>
      <c r="D194" s="2">
        <v>0.13100000000000001</v>
      </c>
      <c r="E194" s="3">
        <v>435.38207999999997</v>
      </c>
      <c r="F194" s="21">
        <f t="shared" si="48"/>
        <v>497.18960658726377</v>
      </c>
      <c r="G194" s="21">
        <f t="shared" si="50"/>
        <v>65.131838462931555</v>
      </c>
    </row>
    <row r="195" spans="1:31" ht="28.5">
      <c r="A195" s="2">
        <v>4</v>
      </c>
      <c r="B195" s="23" t="s">
        <v>104</v>
      </c>
      <c r="C195" s="2" t="s">
        <v>61</v>
      </c>
      <c r="D195" s="2">
        <v>0.3</v>
      </c>
      <c r="E195" s="3">
        <v>36.329860080000003</v>
      </c>
      <c r="F195" s="21">
        <f t="shared" si="48"/>
        <v>41.487304301880187</v>
      </c>
      <c r="G195" s="21">
        <f t="shared" si="50"/>
        <v>12.446191290564055</v>
      </c>
    </row>
    <row r="196" spans="1:31" ht="28.5">
      <c r="A196" s="2">
        <v>5</v>
      </c>
      <c r="B196" s="23" t="s">
        <v>105</v>
      </c>
      <c r="C196" s="2" t="s">
        <v>8</v>
      </c>
      <c r="D196" s="28">
        <v>250</v>
      </c>
      <c r="E196" s="3">
        <v>3.4984081499999999</v>
      </c>
      <c r="F196" s="21">
        <f t="shared" si="48"/>
        <v>3.9950476872639711</v>
      </c>
      <c r="G196" s="21">
        <f t="shared" si="50"/>
        <v>998.76192181599276</v>
      </c>
    </row>
    <row r="197" spans="1:31" ht="57">
      <c r="A197" s="2">
        <v>6</v>
      </c>
      <c r="B197" s="23" t="s">
        <v>106</v>
      </c>
      <c r="C197" s="2" t="s">
        <v>8</v>
      </c>
      <c r="D197" s="2">
        <v>70</v>
      </c>
      <c r="E197" s="3">
        <v>3.6425410020000002</v>
      </c>
      <c r="F197" s="21">
        <f t="shared" si="48"/>
        <v>4.1596418662025725</v>
      </c>
      <c r="G197" s="21">
        <f t="shared" si="50"/>
        <v>291.1749306341801</v>
      </c>
    </row>
    <row r="198" spans="1:31" ht="14.25" customHeight="1">
      <c r="A198" s="2"/>
      <c r="B198" s="11" t="s">
        <v>107</v>
      </c>
      <c r="C198" s="2"/>
      <c r="D198" s="2"/>
      <c r="E198" s="3"/>
      <c r="F198" s="21"/>
      <c r="G198" s="21"/>
    </row>
    <row r="199" spans="1:31" ht="14.25" customHeight="1">
      <c r="A199" s="2">
        <v>1</v>
      </c>
      <c r="B199" s="23" t="s">
        <v>108</v>
      </c>
      <c r="C199" s="2" t="s">
        <v>8</v>
      </c>
      <c r="D199" s="2">
        <v>24</v>
      </c>
      <c r="E199" s="3">
        <v>10.12584931</v>
      </c>
      <c r="F199" s="21">
        <f t="shared" si="48"/>
        <v>11.563330844486792</v>
      </c>
      <c r="G199" s="21">
        <f t="shared" si="50"/>
        <v>277.51994026768301</v>
      </c>
    </row>
    <row r="200" spans="1:31" s="7" customFormat="1">
      <c r="A200" s="2"/>
      <c r="B200" s="11" t="s">
        <v>286</v>
      </c>
      <c r="C200" s="2"/>
      <c r="D200" s="2"/>
      <c r="E200" s="3"/>
      <c r="F200" s="3"/>
      <c r="G200" s="14">
        <f>SUM(G192:G199)</f>
        <v>2604.1918156493393</v>
      </c>
      <c r="I200" s="31"/>
      <c r="J200" s="31"/>
      <c r="K200" s="31"/>
      <c r="L200" s="31"/>
      <c r="M200" s="31"/>
      <c r="N200" s="31"/>
      <c r="O200" s="31"/>
      <c r="P200" s="31"/>
      <c r="Q200" s="31"/>
      <c r="R200" s="31"/>
      <c r="S200" s="31"/>
      <c r="T200" s="31"/>
      <c r="U200" s="31"/>
      <c r="V200" s="31"/>
      <c r="W200" s="31"/>
      <c r="X200" s="31"/>
      <c r="Y200" s="31"/>
      <c r="Z200" s="31"/>
      <c r="AA200" s="31"/>
      <c r="AB200" s="31"/>
      <c r="AC200" s="31"/>
      <c r="AD200" s="31"/>
      <c r="AE200" s="31"/>
    </row>
    <row r="201" spans="1:31" s="7" customFormat="1">
      <c r="A201" s="2"/>
      <c r="B201" s="12" t="s">
        <v>291</v>
      </c>
      <c r="C201" s="2"/>
      <c r="D201" s="2"/>
      <c r="E201" s="3"/>
      <c r="F201" s="3"/>
      <c r="G201" s="3"/>
      <c r="I201" s="31"/>
      <c r="J201" s="31"/>
      <c r="K201" s="31"/>
      <c r="L201" s="31"/>
      <c r="M201" s="31"/>
      <c r="N201" s="31"/>
      <c r="O201" s="31"/>
      <c r="P201" s="31"/>
      <c r="Q201" s="31"/>
      <c r="R201" s="31"/>
      <c r="S201" s="31"/>
      <c r="T201" s="31"/>
      <c r="U201" s="31"/>
      <c r="V201" s="31"/>
      <c r="W201" s="31"/>
      <c r="X201" s="31"/>
      <c r="Y201" s="31"/>
      <c r="Z201" s="31"/>
      <c r="AA201" s="31"/>
      <c r="AB201" s="31"/>
      <c r="AC201" s="31"/>
      <c r="AD201" s="31"/>
      <c r="AE201" s="31"/>
    </row>
    <row r="202" spans="1:31" s="7" customFormat="1">
      <c r="A202" s="2"/>
      <c r="B202" s="11" t="s">
        <v>292</v>
      </c>
      <c r="C202" s="2"/>
      <c r="D202" s="2"/>
      <c r="E202" s="3"/>
      <c r="F202" s="3"/>
      <c r="G202" s="3">
        <f>SUM(G200)</f>
        <v>2604.1918156493393</v>
      </c>
      <c r="I202" s="31"/>
      <c r="J202" s="31"/>
      <c r="K202" s="31"/>
      <c r="L202" s="31"/>
      <c r="M202" s="31"/>
      <c r="N202" s="31"/>
      <c r="O202" s="31"/>
      <c r="P202" s="31"/>
      <c r="Q202" s="31"/>
      <c r="R202" s="31"/>
      <c r="S202" s="31"/>
      <c r="T202" s="31"/>
      <c r="U202" s="31"/>
      <c r="V202" s="31"/>
      <c r="W202" s="31"/>
      <c r="X202" s="31"/>
      <c r="Y202" s="31"/>
      <c r="Z202" s="31"/>
      <c r="AA202" s="31"/>
      <c r="AB202" s="31"/>
      <c r="AC202" s="31"/>
      <c r="AD202" s="31"/>
      <c r="AE202" s="31"/>
    </row>
    <row r="203" spans="1:31" s="7" customFormat="1">
      <c r="A203" s="15"/>
      <c r="B203" s="16" t="s">
        <v>293</v>
      </c>
      <c r="C203" s="15"/>
      <c r="D203" s="15"/>
      <c r="E203" s="17"/>
      <c r="F203" s="17"/>
      <c r="G203" s="17">
        <v>0</v>
      </c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  <c r="AA203" s="31"/>
      <c r="AB203" s="31"/>
      <c r="AC203" s="31"/>
      <c r="AD203" s="31"/>
      <c r="AE203" s="31"/>
    </row>
    <row r="204" spans="1:31" ht="31.5" customHeight="1">
      <c r="A204" s="39" t="s">
        <v>109</v>
      </c>
      <c r="B204" s="40"/>
      <c r="C204" s="40"/>
      <c r="D204" s="40"/>
      <c r="E204" s="41"/>
      <c r="F204" s="9"/>
      <c r="G204" s="3"/>
    </row>
    <row r="205" spans="1:31" ht="14.25" customHeight="1">
      <c r="A205" s="2">
        <v>1</v>
      </c>
      <c r="B205" s="23" t="s">
        <v>110</v>
      </c>
      <c r="C205" s="2" t="s">
        <v>54</v>
      </c>
      <c r="D205" s="2">
        <v>16</v>
      </c>
      <c r="E205" s="3">
        <v>5.2684232999999994</v>
      </c>
      <c r="F205" s="21">
        <f t="shared" ref="F205" si="51">SUM(E205*1.133*1.0064*1.0015)</f>
        <v>6.0163369789178596</v>
      </c>
      <c r="G205" s="21">
        <f t="shared" ref="G205" si="52">SUM(D205*F205)</f>
        <v>96.261391662685753</v>
      </c>
    </row>
    <row r="206" spans="1:31" s="7" customFormat="1">
      <c r="A206" s="2"/>
      <c r="B206" s="11" t="s">
        <v>286</v>
      </c>
      <c r="C206" s="2"/>
      <c r="D206" s="2"/>
      <c r="E206" s="3"/>
      <c r="F206" s="3"/>
      <c r="G206" s="14">
        <f>SUM(G205)</f>
        <v>96.261391662685753</v>
      </c>
      <c r="I206" s="31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31"/>
      <c r="U206" s="31"/>
      <c r="V206" s="31"/>
      <c r="W206" s="31"/>
      <c r="X206" s="31"/>
      <c r="Y206" s="31"/>
      <c r="Z206" s="31"/>
      <c r="AA206" s="31"/>
      <c r="AB206" s="31"/>
      <c r="AC206" s="31"/>
      <c r="AD206" s="31"/>
      <c r="AE206" s="31"/>
    </row>
    <row r="207" spans="1:31" s="7" customFormat="1">
      <c r="A207" s="2"/>
      <c r="B207" s="12" t="s">
        <v>291</v>
      </c>
      <c r="C207" s="2"/>
      <c r="D207" s="2"/>
      <c r="E207" s="3"/>
      <c r="F207" s="3"/>
      <c r="G207" s="3"/>
      <c r="I207" s="31"/>
      <c r="J207" s="31"/>
      <c r="K207" s="31"/>
      <c r="L207" s="31"/>
      <c r="M207" s="31"/>
      <c r="N207" s="31"/>
      <c r="O207" s="31"/>
      <c r="P207" s="31"/>
      <c r="Q207" s="31"/>
      <c r="R207" s="31"/>
      <c r="S207" s="31"/>
      <c r="T207" s="31"/>
      <c r="U207" s="31"/>
      <c r="V207" s="31"/>
      <c r="W207" s="31"/>
      <c r="X207" s="31"/>
      <c r="Y207" s="31"/>
      <c r="Z207" s="31"/>
      <c r="AA207" s="31"/>
      <c r="AB207" s="31"/>
      <c r="AC207" s="31"/>
      <c r="AD207" s="31"/>
      <c r="AE207" s="31"/>
    </row>
    <row r="208" spans="1:31" s="7" customFormat="1">
      <c r="A208" s="2"/>
      <c r="B208" s="11" t="s">
        <v>292</v>
      </c>
      <c r="C208" s="2"/>
      <c r="D208" s="2"/>
      <c r="E208" s="3"/>
      <c r="F208" s="3"/>
      <c r="G208" s="3">
        <f>SUM(G206)</f>
        <v>96.261391662685753</v>
      </c>
      <c r="I208" s="31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31"/>
      <c r="U208" s="31"/>
      <c r="V208" s="31"/>
      <c r="W208" s="31"/>
      <c r="X208" s="31"/>
      <c r="Y208" s="31"/>
      <c r="Z208" s="31"/>
      <c r="AA208" s="31"/>
      <c r="AB208" s="31"/>
      <c r="AC208" s="31"/>
      <c r="AD208" s="31"/>
      <c r="AE208" s="31"/>
    </row>
    <row r="209" spans="1:31" s="7" customFormat="1">
      <c r="A209" s="15"/>
      <c r="B209" s="16" t="s">
        <v>293</v>
      </c>
      <c r="C209" s="15"/>
      <c r="D209" s="15"/>
      <c r="E209" s="17"/>
      <c r="F209" s="17"/>
      <c r="G209" s="17">
        <v>0</v>
      </c>
      <c r="I209" s="31"/>
      <c r="J209" s="31"/>
      <c r="K209" s="31"/>
      <c r="L209" s="31"/>
      <c r="M209" s="31"/>
      <c r="N209" s="31"/>
      <c r="O209" s="31"/>
      <c r="P209" s="31"/>
      <c r="Q209" s="31"/>
      <c r="R209" s="31"/>
      <c r="S209" s="31"/>
      <c r="T209" s="31"/>
      <c r="U209" s="31"/>
      <c r="V209" s="31"/>
      <c r="W209" s="31"/>
      <c r="X209" s="31"/>
      <c r="Y209" s="31"/>
      <c r="Z209" s="31"/>
      <c r="AA209" s="31"/>
      <c r="AB209" s="31"/>
      <c r="AC209" s="31"/>
      <c r="AD209" s="31"/>
      <c r="AE209" s="31"/>
    </row>
    <row r="210" spans="1:31" ht="33.75" customHeight="1">
      <c r="A210" s="39" t="s">
        <v>111</v>
      </c>
      <c r="B210" s="40"/>
      <c r="C210" s="40"/>
      <c r="D210" s="40"/>
      <c r="E210" s="41"/>
      <c r="F210" s="9"/>
      <c r="G210" s="3"/>
    </row>
    <row r="211" spans="1:31" ht="54" customHeight="1">
      <c r="A211" s="2">
        <v>1</v>
      </c>
      <c r="B211" s="23" t="s">
        <v>112</v>
      </c>
      <c r="C211" s="2" t="s">
        <v>113</v>
      </c>
      <c r="D211" s="2">
        <v>63</v>
      </c>
      <c r="E211" s="3">
        <v>6.6286205000000002</v>
      </c>
      <c r="F211" s="21">
        <f t="shared" ref="F211:F213" si="53">SUM(E211*1.133*1.0064*1.0015)</f>
        <v>7.5696299181888049</v>
      </c>
      <c r="G211" s="21">
        <f t="shared" ref="G211" si="54">SUM(D211*F211)</f>
        <v>476.88668484589471</v>
      </c>
    </row>
    <row r="212" spans="1:31" ht="42.75">
      <c r="A212" s="2">
        <v>2</v>
      </c>
      <c r="B212" s="23" t="s">
        <v>114</v>
      </c>
      <c r="C212" s="2" t="s">
        <v>113</v>
      </c>
      <c r="D212" s="2">
        <v>5</v>
      </c>
      <c r="E212" s="3">
        <v>3.8776404699999993</v>
      </c>
      <c r="F212" s="21">
        <f t="shared" si="53"/>
        <v>4.4281164253846921</v>
      </c>
      <c r="G212" s="21">
        <f t="shared" ref="G212:G213" si="55">SUM(D212*F212)</f>
        <v>22.140582126923462</v>
      </c>
    </row>
    <row r="213" spans="1:31" ht="42.75">
      <c r="A213" s="2">
        <v>3</v>
      </c>
      <c r="B213" s="23" t="s">
        <v>115</v>
      </c>
      <c r="C213" s="2" t="s">
        <v>113</v>
      </c>
      <c r="D213" s="2">
        <v>1</v>
      </c>
      <c r="E213" s="3">
        <v>4.67004047</v>
      </c>
      <c r="F213" s="21">
        <f t="shared" si="53"/>
        <v>5.3330067788410132</v>
      </c>
      <c r="G213" s="21">
        <f t="shared" si="55"/>
        <v>5.3330067788410132</v>
      </c>
    </row>
    <row r="214" spans="1:31" s="7" customFormat="1">
      <c r="A214" s="2"/>
      <c r="B214" s="11" t="s">
        <v>286</v>
      </c>
      <c r="C214" s="2"/>
      <c r="D214" s="2"/>
      <c r="E214" s="3"/>
      <c r="F214" s="3"/>
      <c r="G214" s="14">
        <f>SUM(G211:G213)</f>
        <v>504.36027375165918</v>
      </c>
      <c r="I214" s="31"/>
      <c r="J214" s="31"/>
      <c r="K214" s="31"/>
      <c r="L214" s="31"/>
      <c r="M214" s="31"/>
      <c r="N214" s="31"/>
      <c r="O214" s="31"/>
      <c r="P214" s="31"/>
      <c r="Q214" s="31"/>
      <c r="R214" s="31"/>
      <c r="S214" s="31"/>
      <c r="T214" s="31"/>
      <c r="U214" s="31"/>
      <c r="V214" s="31"/>
      <c r="W214" s="31"/>
      <c r="X214" s="31"/>
      <c r="Y214" s="31"/>
      <c r="Z214" s="31"/>
      <c r="AA214" s="31"/>
      <c r="AB214" s="31"/>
      <c r="AC214" s="31"/>
      <c r="AD214" s="31"/>
      <c r="AE214" s="31"/>
    </row>
    <row r="215" spans="1:31" s="7" customFormat="1">
      <c r="A215" s="2"/>
      <c r="B215" s="12" t="s">
        <v>291</v>
      </c>
      <c r="C215" s="2"/>
      <c r="D215" s="2"/>
      <c r="E215" s="3"/>
      <c r="F215" s="3"/>
      <c r="G215" s="3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  <c r="AA215" s="31"/>
      <c r="AB215" s="31"/>
      <c r="AC215" s="31"/>
      <c r="AD215" s="31"/>
      <c r="AE215" s="31"/>
    </row>
    <row r="216" spans="1:31" s="7" customFormat="1">
      <c r="A216" s="2"/>
      <c r="B216" s="11" t="s">
        <v>292</v>
      </c>
      <c r="C216" s="2"/>
      <c r="D216" s="2"/>
      <c r="E216" s="3"/>
      <c r="F216" s="3"/>
      <c r="G216" s="3">
        <f>SUM(G214)</f>
        <v>504.36027375165918</v>
      </c>
      <c r="I216" s="31"/>
      <c r="J216" s="31"/>
      <c r="K216" s="31"/>
      <c r="L216" s="31"/>
      <c r="M216" s="31"/>
      <c r="N216" s="31"/>
      <c r="O216" s="31"/>
      <c r="P216" s="31"/>
      <c r="Q216" s="31"/>
      <c r="R216" s="31"/>
      <c r="S216" s="31"/>
      <c r="T216" s="31"/>
      <c r="U216" s="31"/>
      <c r="V216" s="31"/>
      <c r="W216" s="31"/>
      <c r="X216" s="31"/>
      <c r="Y216" s="31"/>
      <c r="Z216" s="31"/>
      <c r="AA216" s="31"/>
      <c r="AB216" s="31"/>
      <c r="AC216" s="31"/>
      <c r="AD216" s="31"/>
      <c r="AE216" s="31"/>
    </row>
    <row r="217" spans="1:31" s="7" customFormat="1">
      <c r="A217" s="15"/>
      <c r="B217" s="16" t="s">
        <v>293</v>
      </c>
      <c r="C217" s="15"/>
      <c r="D217" s="15"/>
      <c r="E217" s="17"/>
      <c r="F217" s="17"/>
      <c r="G217" s="17">
        <v>0</v>
      </c>
      <c r="I217" s="31"/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31"/>
      <c r="U217" s="31"/>
      <c r="V217" s="31"/>
      <c r="W217" s="31"/>
      <c r="X217" s="31"/>
      <c r="Y217" s="31"/>
      <c r="Z217" s="31"/>
      <c r="AA217" s="31"/>
      <c r="AB217" s="31"/>
      <c r="AC217" s="31"/>
      <c r="AD217" s="31"/>
      <c r="AE217" s="31"/>
    </row>
    <row r="218" spans="1:31" ht="27.75" customHeight="1">
      <c r="A218" s="39" t="s">
        <v>116</v>
      </c>
      <c r="B218" s="40"/>
      <c r="C218" s="40"/>
      <c r="D218" s="41"/>
      <c r="E218" s="3"/>
      <c r="F218" s="3"/>
      <c r="G218" s="3"/>
    </row>
    <row r="219" spans="1:31" s="6" customFormat="1" ht="28.5">
      <c r="A219" s="4">
        <v>1</v>
      </c>
      <c r="B219" s="25" t="s">
        <v>117</v>
      </c>
      <c r="C219" s="4" t="s">
        <v>118</v>
      </c>
      <c r="D219" s="4">
        <v>1</v>
      </c>
      <c r="E219" s="5">
        <v>226.4</v>
      </c>
      <c r="F219" s="5">
        <v>226.4</v>
      </c>
      <c r="G219" s="5">
        <f t="shared" ref="G219:G220" si="56">E219*D219</f>
        <v>226.4</v>
      </c>
      <c r="I219" s="31"/>
      <c r="J219" s="31"/>
      <c r="K219" s="31"/>
      <c r="L219" s="31"/>
      <c r="M219" s="31"/>
      <c r="N219" s="31"/>
      <c r="O219" s="31"/>
      <c r="P219" s="31"/>
      <c r="Q219" s="31"/>
      <c r="R219" s="31"/>
      <c r="S219" s="31"/>
      <c r="T219" s="31"/>
      <c r="U219" s="31"/>
      <c r="V219" s="31"/>
      <c r="W219" s="31"/>
      <c r="X219" s="31"/>
      <c r="Y219" s="31"/>
      <c r="Z219" s="31"/>
      <c r="AA219" s="31"/>
      <c r="AB219" s="31"/>
      <c r="AC219" s="31"/>
      <c r="AD219" s="31"/>
      <c r="AE219" s="31"/>
    </row>
    <row r="220" spans="1:31" s="6" customFormat="1" ht="42.75">
      <c r="A220" s="4">
        <v>2</v>
      </c>
      <c r="B220" s="25" t="s">
        <v>119</v>
      </c>
      <c r="C220" s="4" t="s">
        <v>113</v>
      </c>
      <c r="D220" s="4">
        <v>1</v>
      </c>
      <c r="E220" s="5">
        <v>218.08</v>
      </c>
      <c r="F220" s="5">
        <v>215.08</v>
      </c>
      <c r="G220" s="5">
        <f t="shared" si="56"/>
        <v>218.08</v>
      </c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  <c r="AA220" s="31"/>
      <c r="AB220" s="31"/>
      <c r="AC220" s="31"/>
      <c r="AD220" s="31"/>
      <c r="AE220" s="31"/>
    </row>
    <row r="221" spans="1:31" ht="42.75">
      <c r="A221" s="2">
        <v>3</v>
      </c>
      <c r="B221" s="23" t="s">
        <v>120</v>
      </c>
      <c r="C221" s="2" t="s">
        <v>113</v>
      </c>
      <c r="D221" s="2">
        <v>7</v>
      </c>
      <c r="E221" s="3">
        <v>8.7852313999999989</v>
      </c>
      <c r="F221" s="21">
        <f t="shared" ref="F221:F229" si="57">SUM(E221*1.133*1.0064*1.0015)</f>
        <v>10.03239670209687</v>
      </c>
      <c r="G221" s="21">
        <f t="shared" ref="G221" si="58">SUM(D221*F221)</f>
        <v>70.226776914678084</v>
      </c>
    </row>
    <row r="222" spans="1:31" ht="42.75">
      <c r="A222" s="2">
        <v>4</v>
      </c>
      <c r="B222" s="23" t="s">
        <v>121</v>
      </c>
      <c r="C222" s="2" t="s">
        <v>54</v>
      </c>
      <c r="D222" s="2">
        <v>1</v>
      </c>
      <c r="E222" s="3">
        <v>13.494351399999999</v>
      </c>
      <c r="F222" s="21">
        <f t="shared" si="57"/>
        <v>15.410030802637287</v>
      </c>
      <c r="G222" s="21">
        <f t="shared" ref="G222:G229" si="59">SUM(D222*F222)</f>
        <v>15.410030802637287</v>
      </c>
    </row>
    <row r="223" spans="1:31" ht="14.25" customHeight="1">
      <c r="A223" s="2">
        <v>5</v>
      </c>
      <c r="B223" s="23" t="s">
        <v>122</v>
      </c>
      <c r="C223" s="2" t="s">
        <v>54</v>
      </c>
      <c r="D223" s="2">
        <v>7</v>
      </c>
      <c r="E223" s="3">
        <v>1.6826021319999998</v>
      </c>
      <c r="F223" s="21">
        <f t="shared" si="57"/>
        <v>1.9214669837857614</v>
      </c>
      <c r="G223" s="21">
        <f t="shared" si="59"/>
        <v>13.45026888650033</v>
      </c>
    </row>
    <row r="224" spans="1:31" ht="28.5">
      <c r="A224" s="2">
        <v>6</v>
      </c>
      <c r="B224" s="23" t="s">
        <v>123</v>
      </c>
      <c r="C224" s="2" t="s">
        <v>11</v>
      </c>
      <c r="D224" s="2">
        <v>12</v>
      </c>
      <c r="E224" s="3">
        <v>0.47900636099999999</v>
      </c>
      <c r="F224" s="21">
        <f t="shared" si="57"/>
        <v>0.54700685930479009</v>
      </c>
      <c r="G224" s="21">
        <f t="shared" si="59"/>
        <v>6.5640823116574811</v>
      </c>
    </row>
    <row r="225" spans="1:31" ht="42.75">
      <c r="A225" s="2">
        <v>7</v>
      </c>
      <c r="B225" s="23" t="s">
        <v>124</v>
      </c>
      <c r="C225" s="2" t="s">
        <v>11</v>
      </c>
      <c r="D225" s="2">
        <v>397</v>
      </c>
      <c r="E225" s="3">
        <v>0.32543924099999999</v>
      </c>
      <c r="F225" s="21">
        <f t="shared" si="57"/>
        <v>0.37163910880495521</v>
      </c>
      <c r="G225" s="21">
        <f t="shared" si="59"/>
        <v>147.54072619556723</v>
      </c>
    </row>
    <row r="226" spans="1:31" ht="28.5">
      <c r="A226" s="2">
        <v>8</v>
      </c>
      <c r="B226" s="23" t="s">
        <v>125</v>
      </c>
      <c r="C226" s="2" t="s">
        <v>11</v>
      </c>
      <c r="D226" s="2">
        <v>7</v>
      </c>
      <c r="E226" s="3">
        <v>0.77292765000000008</v>
      </c>
      <c r="F226" s="21">
        <f t="shared" si="57"/>
        <v>0.88265367794631855</v>
      </c>
      <c r="G226" s="21">
        <f t="shared" si="59"/>
        <v>6.1785757456242294</v>
      </c>
    </row>
    <row r="227" spans="1:31" ht="14.25" customHeight="1">
      <c r="A227" s="2">
        <v>9</v>
      </c>
      <c r="B227" s="23" t="s">
        <v>126</v>
      </c>
      <c r="C227" s="2" t="s">
        <v>11</v>
      </c>
      <c r="D227" s="2">
        <v>470</v>
      </c>
      <c r="E227" s="3">
        <v>0.26873531299999998</v>
      </c>
      <c r="F227" s="21">
        <f t="shared" si="57"/>
        <v>0.30688540177532153</v>
      </c>
      <c r="G227" s="21">
        <f t="shared" si="59"/>
        <v>144.23613883440112</v>
      </c>
    </row>
    <row r="228" spans="1:31" ht="14.25" customHeight="1">
      <c r="A228" s="2">
        <v>10</v>
      </c>
      <c r="B228" s="23" t="s">
        <v>127</v>
      </c>
      <c r="C228" s="2" t="s">
        <v>11</v>
      </c>
      <c r="D228" s="2">
        <v>12</v>
      </c>
      <c r="E228" s="3">
        <v>0.33439131300000002</v>
      </c>
      <c r="F228" s="21">
        <f t="shared" si="57"/>
        <v>0.38186203106170241</v>
      </c>
      <c r="G228" s="21">
        <f t="shared" si="59"/>
        <v>4.5823443727404287</v>
      </c>
    </row>
    <row r="229" spans="1:31" ht="14.25" customHeight="1">
      <c r="A229" s="2">
        <v>11</v>
      </c>
      <c r="B229" s="23" t="s">
        <v>128</v>
      </c>
      <c r="C229" s="2" t="s">
        <v>54</v>
      </c>
      <c r="D229" s="2">
        <v>500</v>
      </c>
      <c r="E229" s="3">
        <v>1.1319999999999998E-2</v>
      </c>
      <c r="F229" s="21">
        <f t="shared" si="57"/>
        <v>1.2927005049375998E-2</v>
      </c>
      <c r="G229" s="21">
        <f t="shared" si="59"/>
        <v>6.4635025246879989</v>
      </c>
    </row>
    <row r="230" spans="1:31" s="7" customFormat="1">
      <c r="A230" s="2"/>
      <c r="B230" s="11" t="s">
        <v>286</v>
      </c>
      <c r="C230" s="2"/>
      <c r="D230" s="2"/>
      <c r="E230" s="3"/>
      <c r="F230" s="3"/>
      <c r="G230" s="14">
        <f>SUM(G219:G229)</f>
        <v>859.13244658849419</v>
      </c>
      <c r="I230" s="31"/>
      <c r="J230" s="31"/>
      <c r="K230" s="31"/>
      <c r="L230" s="31"/>
      <c r="M230" s="31"/>
      <c r="N230" s="31"/>
      <c r="O230" s="31"/>
      <c r="P230" s="31"/>
      <c r="Q230" s="31"/>
      <c r="R230" s="31"/>
      <c r="S230" s="31"/>
      <c r="T230" s="31"/>
      <c r="U230" s="31"/>
      <c r="V230" s="31"/>
      <c r="W230" s="31"/>
      <c r="X230" s="31"/>
      <c r="Y230" s="31"/>
      <c r="Z230" s="31"/>
      <c r="AA230" s="31"/>
      <c r="AB230" s="31"/>
      <c r="AC230" s="31"/>
      <c r="AD230" s="31"/>
      <c r="AE230" s="31"/>
    </row>
    <row r="231" spans="1:31" s="7" customFormat="1">
      <c r="A231" s="2"/>
      <c r="B231" s="12" t="s">
        <v>291</v>
      </c>
      <c r="C231" s="2"/>
      <c r="D231" s="2"/>
      <c r="E231" s="3"/>
      <c r="F231" s="3"/>
      <c r="G231" s="3"/>
      <c r="I231" s="31"/>
      <c r="J231" s="31"/>
      <c r="K231" s="31"/>
      <c r="L231" s="31"/>
      <c r="M231" s="31"/>
      <c r="N231" s="31"/>
      <c r="O231" s="31"/>
      <c r="P231" s="31"/>
      <c r="Q231" s="31"/>
      <c r="R231" s="31"/>
      <c r="S231" s="31"/>
      <c r="T231" s="31"/>
      <c r="U231" s="31"/>
      <c r="V231" s="31"/>
      <c r="W231" s="31"/>
      <c r="X231" s="31"/>
      <c r="Y231" s="31"/>
      <c r="Z231" s="31"/>
      <c r="AA231" s="31"/>
      <c r="AB231" s="31"/>
      <c r="AC231" s="31"/>
      <c r="AD231" s="31"/>
      <c r="AE231" s="31"/>
    </row>
    <row r="232" spans="1:31" s="7" customFormat="1">
      <c r="A232" s="2"/>
      <c r="B232" s="11" t="s">
        <v>292</v>
      </c>
      <c r="C232" s="2"/>
      <c r="D232" s="2"/>
      <c r="E232" s="3"/>
      <c r="F232" s="3"/>
      <c r="G232" s="3">
        <f>SUM(G230-G233)</f>
        <v>414.65244658849417</v>
      </c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  <c r="AE232" s="31"/>
    </row>
    <row r="233" spans="1:31" s="7" customFormat="1">
      <c r="A233" s="15"/>
      <c r="B233" s="16" t="s">
        <v>293</v>
      </c>
      <c r="C233" s="15"/>
      <c r="D233" s="15"/>
      <c r="E233" s="17"/>
      <c r="F233" s="17"/>
      <c r="G233" s="17">
        <f>SUM(G219+G220)</f>
        <v>444.48</v>
      </c>
      <c r="I233" s="31"/>
      <c r="J233" s="31"/>
      <c r="K233" s="31"/>
      <c r="L233" s="31"/>
      <c r="M233" s="31"/>
      <c r="N233" s="31"/>
      <c r="O233" s="31"/>
      <c r="P233" s="31"/>
      <c r="Q233" s="31"/>
      <c r="R233" s="31"/>
      <c r="S233" s="31"/>
      <c r="T233" s="31"/>
      <c r="U233" s="31"/>
      <c r="V233" s="31"/>
      <c r="W233" s="31"/>
      <c r="X233" s="31"/>
      <c r="Y233" s="31"/>
      <c r="Z233" s="31"/>
      <c r="AA233" s="31"/>
      <c r="AB233" s="31"/>
      <c r="AC233" s="31"/>
      <c r="AD233" s="31"/>
      <c r="AE233" s="31"/>
    </row>
    <row r="234" spans="1:31" ht="29.25" customHeight="1">
      <c r="A234" s="39" t="s">
        <v>129</v>
      </c>
      <c r="B234" s="40"/>
      <c r="C234" s="40"/>
      <c r="D234" s="41"/>
      <c r="E234" s="3"/>
      <c r="F234" s="3"/>
      <c r="G234" s="3">
        <f t="shared" ref="G234:G279" si="60">E234*D234</f>
        <v>0</v>
      </c>
    </row>
    <row r="235" spans="1:31" ht="28.5">
      <c r="A235" s="2">
        <v>1</v>
      </c>
      <c r="B235" s="23" t="s">
        <v>130</v>
      </c>
      <c r="C235" s="2" t="s">
        <v>54</v>
      </c>
      <c r="D235" s="2">
        <v>8</v>
      </c>
      <c r="E235" s="3">
        <v>6.3493683999999995</v>
      </c>
      <c r="F235" s="21">
        <f t="shared" ref="F235:F239" si="61">SUM(E235*1.133*1.0064*1.0015)</f>
        <v>7.2507347497480934</v>
      </c>
      <c r="G235" s="21">
        <f t="shared" ref="G235" si="62">SUM(D235*F235)</f>
        <v>58.005877997984747</v>
      </c>
    </row>
    <row r="236" spans="1:31" ht="28.5">
      <c r="A236" s="2">
        <v>2</v>
      </c>
      <c r="B236" s="23" t="s">
        <v>131</v>
      </c>
      <c r="C236" s="2" t="s">
        <v>54</v>
      </c>
      <c r="D236" s="2">
        <v>16</v>
      </c>
      <c r="E236" s="3">
        <v>7.956808399999999</v>
      </c>
      <c r="F236" s="21">
        <f t="shared" si="61"/>
        <v>9.0863694667594839</v>
      </c>
      <c r="G236" s="21">
        <f t="shared" ref="G236:G239" si="63">SUM(D236*F236)</f>
        <v>145.38191146815174</v>
      </c>
    </row>
    <row r="237" spans="1:31" ht="28.5">
      <c r="A237" s="2">
        <v>3</v>
      </c>
      <c r="B237" s="23" t="s">
        <v>132</v>
      </c>
      <c r="C237" s="2" t="s">
        <v>8</v>
      </c>
      <c r="D237" s="2">
        <v>150</v>
      </c>
      <c r="E237" s="3">
        <v>3.0873217200000003</v>
      </c>
      <c r="F237" s="21">
        <f t="shared" si="61"/>
        <v>3.5256027794600886</v>
      </c>
      <c r="G237" s="21">
        <f t="shared" si="63"/>
        <v>528.84041691901325</v>
      </c>
    </row>
    <row r="238" spans="1:31" ht="14.25" customHeight="1">
      <c r="A238" s="2">
        <v>4</v>
      </c>
      <c r="B238" s="23" t="s">
        <v>133</v>
      </c>
      <c r="C238" s="2" t="s">
        <v>14</v>
      </c>
      <c r="D238" s="2">
        <v>555</v>
      </c>
      <c r="E238" s="3">
        <v>7.7825000000000005E-2</v>
      </c>
      <c r="F238" s="21">
        <f t="shared" si="61"/>
        <v>8.8873159714460012E-2</v>
      </c>
      <c r="G238" s="21">
        <f t="shared" si="63"/>
        <v>49.324603641525307</v>
      </c>
    </row>
    <row r="239" spans="1:31" ht="28.5">
      <c r="A239" s="2">
        <v>5</v>
      </c>
      <c r="B239" s="23" t="s">
        <v>134</v>
      </c>
      <c r="C239" s="2" t="s">
        <v>8</v>
      </c>
      <c r="D239" s="2">
        <v>150</v>
      </c>
      <c r="E239" s="3">
        <v>1.07743452</v>
      </c>
      <c r="F239" s="21">
        <f t="shared" si="61"/>
        <v>1.2303888233579512</v>
      </c>
      <c r="G239" s="21">
        <f t="shared" si="63"/>
        <v>184.55832350369269</v>
      </c>
    </row>
    <row r="240" spans="1:31" s="7" customFormat="1">
      <c r="A240" s="2"/>
      <c r="B240" s="11" t="s">
        <v>286</v>
      </c>
      <c r="C240" s="2"/>
      <c r="D240" s="2"/>
      <c r="E240" s="3"/>
      <c r="F240" s="3"/>
      <c r="G240" s="14">
        <f>SUM(G235:G239)</f>
        <v>966.11113353036774</v>
      </c>
      <c r="I240" s="31"/>
      <c r="J240" s="31"/>
      <c r="K240" s="31"/>
      <c r="L240" s="31"/>
      <c r="M240" s="31"/>
      <c r="N240" s="31"/>
      <c r="O240" s="31"/>
      <c r="P240" s="31"/>
      <c r="Q240" s="31"/>
      <c r="R240" s="31"/>
      <c r="S240" s="31"/>
      <c r="T240" s="31"/>
      <c r="U240" s="31"/>
      <c r="V240" s="31"/>
      <c r="W240" s="31"/>
      <c r="X240" s="31"/>
      <c r="Y240" s="31"/>
      <c r="Z240" s="31"/>
      <c r="AA240" s="31"/>
      <c r="AB240" s="31"/>
      <c r="AC240" s="31"/>
      <c r="AD240" s="31"/>
      <c r="AE240" s="31"/>
    </row>
    <row r="241" spans="1:31" s="7" customFormat="1">
      <c r="A241" s="2"/>
      <c r="B241" s="12" t="s">
        <v>291</v>
      </c>
      <c r="C241" s="2"/>
      <c r="D241" s="2"/>
      <c r="E241" s="3"/>
      <c r="F241" s="3"/>
      <c r="G241" s="3"/>
      <c r="I241" s="31"/>
      <c r="J241" s="31"/>
      <c r="K241" s="31"/>
      <c r="L241" s="31"/>
      <c r="M241" s="31"/>
      <c r="N241" s="31"/>
      <c r="O241" s="31"/>
      <c r="P241" s="31"/>
      <c r="Q241" s="31"/>
      <c r="R241" s="31"/>
      <c r="S241" s="31"/>
      <c r="T241" s="31"/>
      <c r="U241" s="31"/>
      <c r="V241" s="31"/>
      <c r="W241" s="31"/>
      <c r="X241" s="31"/>
      <c r="Y241" s="31"/>
      <c r="Z241" s="31"/>
      <c r="AA241" s="31"/>
      <c r="AB241" s="31"/>
      <c r="AC241" s="31"/>
      <c r="AD241" s="31"/>
      <c r="AE241" s="31"/>
    </row>
    <row r="242" spans="1:31" s="7" customFormat="1">
      <c r="A242" s="2"/>
      <c r="B242" s="11" t="s">
        <v>292</v>
      </c>
      <c r="C242" s="2"/>
      <c r="D242" s="2"/>
      <c r="E242" s="3"/>
      <c r="F242" s="3"/>
      <c r="G242" s="3">
        <f>SUM(G240)</f>
        <v>966.11113353036774</v>
      </c>
      <c r="I242" s="31"/>
      <c r="J242" s="31"/>
      <c r="K242" s="31"/>
      <c r="L242" s="31"/>
      <c r="M242" s="31"/>
      <c r="N242" s="31"/>
      <c r="O242" s="31"/>
      <c r="P242" s="31"/>
      <c r="Q242" s="31"/>
      <c r="R242" s="31"/>
      <c r="S242" s="31"/>
      <c r="T242" s="31"/>
      <c r="U242" s="31"/>
      <c r="V242" s="31"/>
      <c r="W242" s="31"/>
      <c r="X242" s="31"/>
      <c r="Y242" s="31"/>
      <c r="Z242" s="31"/>
      <c r="AA242" s="31"/>
      <c r="AB242" s="31"/>
      <c r="AC242" s="31"/>
      <c r="AD242" s="31"/>
      <c r="AE242" s="31"/>
    </row>
    <row r="243" spans="1:31" s="7" customFormat="1">
      <c r="A243" s="15"/>
      <c r="B243" s="16" t="s">
        <v>293</v>
      </c>
      <c r="C243" s="15"/>
      <c r="D243" s="15"/>
      <c r="E243" s="17"/>
      <c r="F243" s="17"/>
      <c r="G243" s="17">
        <v>0</v>
      </c>
      <c r="I243" s="31"/>
      <c r="J243" s="31"/>
      <c r="K243" s="31"/>
      <c r="L243" s="31"/>
      <c r="M243" s="31"/>
      <c r="N243" s="31"/>
      <c r="O243" s="31"/>
      <c r="P243" s="31"/>
      <c r="Q243" s="31"/>
      <c r="R243" s="31"/>
      <c r="S243" s="31"/>
      <c r="T243" s="31"/>
      <c r="U243" s="31"/>
      <c r="V243" s="31"/>
      <c r="W243" s="31"/>
      <c r="X243" s="31"/>
      <c r="Y243" s="31"/>
      <c r="Z243" s="31"/>
      <c r="AA243" s="31"/>
      <c r="AB243" s="31"/>
      <c r="AC243" s="31"/>
      <c r="AD243" s="31"/>
      <c r="AE243" s="31"/>
    </row>
    <row r="244" spans="1:31" ht="35.25" customHeight="1">
      <c r="A244" s="39" t="s">
        <v>135</v>
      </c>
      <c r="B244" s="40"/>
      <c r="C244" s="40"/>
      <c r="D244" s="41"/>
      <c r="E244" s="3"/>
      <c r="F244" s="3"/>
      <c r="G244" s="3"/>
    </row>
    <row r="245" spans="1:31" s="6" customFormat="1" ht="42.75">
      <c r="A245" s="4">
        <v>1</v>
      </c>
      <c r="B245" s="25" t="s">
        <v>136</v>
      </c>
      <c r="C245" s="4" t="s">
        <v>137</v>
      </c>
      <c r="D245" s="4">
        <v>6</v>
      </c>
      <c r="E245" s="5">
        <v>140.04</v>
      </c>
      <c r="F245" s="5">
        <v>140.04</v>
      </c>
      <c r="G245" s="5">
        <f t="shared" si="60"/>
        <v>840.24</v>
      </c>
      <c r="I245" s="31"/>
      <c r="J245" s="31"/>
      <c r="K245" s="31"/>
      <c r="L245" s="31"/>
      <c r="M245" s="31"/>
      <c r="N245" s="31"/>
      <c r="O245" s="31"/>
      <c r="P245" s="31"/>
      <c r="Q245" s="31"/>
      <c r="R245" s="31"/>
      <c r="S245" s="31"/>
      <c r="T245" s="31"/>
      <c r="U245" s="31"/>
      <c r="V245" s="31"/>
      <c r="W245" s="31"/>
      <c r="X245" s="31"/>
      <c r="Y245" s="31"/>
      <c r="Z245" s="31"/>
      <c r="AA245" s="31"/>
      <c r="AB245" s="31"/>
      <c r="AC245" s="31"/>
      <c r="AD245" s="31"/>
      <c r="AE245" s="31"/>
    </row>
    <row r="246" spans="1:31" ht="42.75">
      <c r="A246" s="2">
        <v>2</v>
      </c>
      <c r="B246" s="23" t="s">
        <v>138</v>
      </c>
      <c r="C246" s="2" t="s">
        <v>8</v>
      </c>
      <c r="D246" s="2">
        <v>9.4500000000000011</v>
      </c>
      <c r="E246" s="3">
        <v>1.5244118000000002</v>
      </c>
      <c r="F246" s="21">
        <f t="shared" ref="F246:F253" si="64">SUM(E246*1.133*1.0064*1.0015)</f>
        <v>1.7408197028205266</v>
      </c>
      <c r="G246" s="21">
        <f t="shared" ref="G246" si="65">SUM(D246*F246)</f>
        <v>16.450746191653977</v>
      </c>
    </row>
    <row r="247" spans="1:31" ht="57">
      <c r="A247" s="2">
        <v>3</v>
      </c>
      <c r="B247" s="23" t="s">
        <v>139</v>
      </c>
      <c r="C247" s="2" t="s">
        <v>8</v>
      </c>
      <c r="D247" s="2">
        <v>9.4500000000000011</v>
      </c>
      <c r="E247" s="3">
        <v>35.832999999999998</v>
      </c>
      <c r="F247" s="21">
        <f t="shared" si="64"/>
        <v>40.919909181474395</v>
      </c>
      <c r="G247" s="21">
        <f t="shared" ref="G247:G253" si="66">SUM(D247*F247)</f>
        <v>386.6931417649331</v>
      </c>
    </row>
    <row r="248" spans="1:31" ht="14.25" customHeight="1">
      <c r="A248" s="2">
        <v>4</v>
      </c>
      <c r="B248" s="23" t="s">
        <v>140</v>
      </c>
      <c r="C248" s="2" t="s">
        <v>54</v>
      </c>
      <c r="D248" s="2">
        <v>6</v>
      </c>
      <c r="E248" s="3">
        <v>21.711594899999994</v>
      </c>
      <c r="F248" s="21">
        <f t="shared" si="64"/>
        <v>24.793807146846831</v>
      </c>
      <c r="G248" s="21">
        <f t="shared" si="66"/>
        <v>148.76284288108099</v>
      </c>
    </row>
    <row r="249" spans="1:31" ht="14.25" customHeight="1">
      <c r="A249" s="2"/>
      <c r="B249" s="23" t="s">
        <v>141</v>
      </c>
      <c r="C249" s="2"/>
      <c r="D249" s="2"/>
      <c r="E249" s="3"/>
      <c r="F249" s="21">
        <f t="shared" si="64"/>
        <v>0</v>
      </c>
      <c r="G249" s="21">
        <f t="shared" si="66"/>
        <v>0</v>
      </c>
    </row>
    <row r="250" spans="1:31" ht="28.5">
      <c r="A250" s="2">
        <v>1</v>
      </c>
      <c r="B250" s="23" t="s">
        <v>142</v>
      </c>
      <c r="C250" s="2" t="s">
        <v>11</v>
      </c>
      <c r="D250" s="2">
        <v>130</v>
      </c>
      <c r="E250" s="3">
        <v>0.60775806300000002</v>
      </c>
      <c r="F250" s="21">
        <f t="shared" si="64"/>
        <v>0.69403635593639368</v>
      </c>
      <c r="G250" s="21">
        <f t="shared" si="66"/>
        <v>90.224726271731171</v>
      </c>
    </row>
    <row r="251" spans="1:31" ht="28.5">
      <c r="A251" s="2">
        <v>2</v>
      </c>
      <c r="B251" s="23" t="s">
        <v>143</v>
      </c>
      <c r="C251" s="2" t="s">
        <v>11</v>
      </c>
      <c r="D251" s="2">
        <v>130</v>
      </c>
      <c r="E251" s="3">
        <v>0.2051176565</v>
      </c>
      <c r="F251" s="21">
        <f t="shared" si="64"/>
        <v>0.23423648244626075</v>
      </c>
      <c r="G251" s="21">
        <f t="shared" si="66"/>
        <v>30.450742718013895</v>
      </c>
    </row>
    <row r="252" spans="1:31" ht="28.5">
      <c r="A252" s="2">
        <v>3</v>
      </c>
      <c r="B252" s="23" t="s">
        <v>144</v>
      </c>
      <c r="C252" s="2" t="s">
        <v>54</v>
      </c>
      <c r="D252" s="2">
        <v>6</v>
      </c>
      <c r="E252" s="3">
        <v>1.0598345120000001</v>
      </c>
      <c r="F252" s="21">
        <f t="shared" si="64"/>
        <v>1.2102902904705786</v>
      </c>
      <c r="G252" s="21">
        <f t="shared" si="66"/>
        <v>7.261741742823471</v>
      </c>
    </row>
    <row r="253" spans="1:31" ht="14.25" customHeight="1">
      <c r="A253" s="2">
        <v>4</v>
      </c>
      <c r="B253" s="23" t="s">
        <v>145</v>
      </c>
      <c r="C253" s="2" t="s">
        <v>54</v>
      </c>
      <c r="D253" s="2">
        <v>200</v>
      </c>
      <c r="E253" s="3">
        <v>1.167E-2</v>
      </c>
      <c r="F253" s="21">
        <f t="shared" si="64"/>
        <v>1.3326691601256001E-2</v>
      </c>
      <c r="G253" s="21">
        <f t="shared" si="66"/>
        <v>2.6653383202512004</v>
      </c>
    </row>
    <row r="254" spans="1:31" s="7" customFormat="1">
      <c r="A254" s="2"/>
      <c r="B254" s="11" t="s">
        <v>286</v>
      </c>
      <c r="C254" s="2"/>
      <c r="D254" s="2"/>
      <c r="E254" s="3"/>
      <c r="F254" s="3"/>
      <c r="G254" s="14">
        <f>SUM(G245:G253)</f>
        <v>1522.749279890488</v>
      </c>
      <c r="I254" s="31"/>
      <c r="J254" s="31"/>
      <c r="K254" s="31"/>
      <c r="L254" s="31"/>
      <c r="M254" s="31"/>
      <c r="N254" s="31"/>
      <c r="O254" s="31"/>
      <c r="P254" s="31"/>
      <c r="Q254" s="31"/>
      <c r="R254" s="31"/>
      <c r="S254" s="31"/>
      <c r="T254" s="31"/>
      <c r="U254" s="31"/>
      <c r="V254" s="31"/>
      <c r="W254" s="31"/>
      <c r="X254" s="31"/>
      <c r="Y254" s="31"/>
      <c r="Z254" s="31"/>
      <c r="AA254" s="31"/>
      <c r="AB254" s="31"/>
      <c r="AC254" s="31"/>
      <c r="AD254" s="31"/>
      <c r="AE254" s="31"/>
    </row>
    <row r="255" spans="1:31" s="7" customFormat="1">
      <c r="A255" s="2"/>
      <c r="B255" s="12" t="s">
        <v>291</v>
      </c>
      <c r="C255" s="2"/>
      <c r="D255" s="2"/>
      <c r="E255" s="3"/>
      <c r="F255" s="3"/>
      <c r="G255" s="3"/>
      <c r="I255" s="31"/>
      <c r="J255" s="31"/>
      <c r="K255" s="31"/>
      <c r="L255" s="31"/>
      <c r="M255" s="31"/>
      <c r="N255" s="31"/>
      <c r="O255" s="31"/>
      <c r="P255" s="31"/>
      <c r="Q255" s="31"/>
      <c r="R255" s="31"/>
      <c r="S255" s="31"/>
      <c r="T255" s="31"/>
      <c r="U255" s="31"/>
      <c r="V255" s="31"/>
      <c r="W255" s="31"/>
      <c r="X255" s="31"/>
      <c r="Y255" s="31"/>
      <c r="Z255" s="31"/>
      <c r="AA255" s="31"/>
      <c r="AB255" s="31"/>
      <c r="AC255" s="31"/>
      <c r="AD255" s="31"/>
      <c r="AE255" s="31"/>
    </row>
    <row r="256" spans="1:31" s="7" customFormat="1">
      <c r="A256" s="2"/>
      <c r="B256" s="11" t="s">
        <v>292</v>
      </c>
      <c r="C256" s="2"/>
      <c r="D256" s="2"/>
      <c r="E256" s="3"/>
      <c r="F256" s="3"/>
      <c r="G256" s="3">
        <f>SUM(G254-G257)</f>
        <v>682.50927989048796</v>
      </c>
      <c r="I256" s="31"/>
      <c r="J256" s="31"/>
      <c r="K256" s="31"/>
      <c r="L256" s="31"/>
      <c r="M256" s="31"/>
      <c r="N256" s="31"/>
      <c r="O256" s="31"/>
      <c r="P256" s="31"/>
      <c r="Q256" s="31"/>
      <c r="R256" s="31"/>
      <c r="S256" s="31"/>
      <c r="T256" s="31"/>
      <c r="U256" s="31"/>
      <c r="V256" s="31"/>
      <c r="W256" s="31"/>
      <c r="X256" s="31"/>
      <c r="Y256" s="31"/>
      <c r="Z256" s="31"/>
      <c r="AA256" s="31"/>
      <c r="AB256" s="31"/>
      <c r="AC256" s="31"/>
      <c r="AD256" s="31"/>
      <c r="AE256" s="31"/>
    </row>
    <row r="257" spans="1:31" s="7" customFormat="1">
      <c r="A257" s="15"/>
      <c r="B257" s="16" t="s">
        <v>293</v>
      </c>
      <c r="C257" s="15"/>
      <c r="D257" s="15"/>
      <c r="E257" s="17"/>
      <c r="F257" s="17"/>
      <c r="G257" s="17">
        <f>SUM(G245)</f>
        <v>840.24</v>
      </c>
      <c r="I257" s="31"/>
      <c r="J257" s="31"/>
      <c r="K257" s="31"/>
      <c r="L257" s="31"/>
      <c r="M257" s="31"/>
      <c r="N257" s="31"/>
      <c r="O257" s="31"/>
      <c r="P257" s="31"/>
      <c r="Q257" s="31"/>
      <c r="R257" s="31"/>
      <c r="S257" s="31"/>
      <c r="T257" s="31"/>
      <c r="U257" s="31"/>
      <c r="V257" s="31"/>
      <c r="W257" s="31"/>
      <c r="X257" s="31"/>
      <c r="Y257" s="31"/>
      <c r="Z257" s="31"/>
      <c r="AA257" s="31"/>
      <c r="AB257" s="31"/>
      <c r="AC257" s="31"/>
      <c r="AD257" s="31"/>
      <c r="AE257" s="31"/>
    </row>
    <row r="258" spans="1:31" ht="27" customHeight="1">
      <c r="A258" s="39" t="s">
        <v>146</v>
      </c>
      <c r="B258" s="40"/>
      <c r="C258" s="40"/>
      <c r="D258" s="41"/>
      <c r="E258" s="3"/>
      <c r="F258" s="3"/>
      <c r="G258" s="3"/>
    </row>
    <row r="259" spans="1:31" ht="42.75">
      <c r="A259" s="2">
        <v>1</v>
      </c>
      <c r="B259" s="23" t="s">
        <v>147</v>
      </c>
      <c r="C259" s="2" t="s">
        <v>113</v>
      </c>
      <c r="D259" s="2">
        <v>1</v>
      </c>
      <c r="E259" s="3">
        <v>42.019159999999999</v>
      </c>
      <c r="F259" s="21">
        <f t="shared" ref="F259:F268" si="67">SUM(E259*1.133*1.0064*1.0015)</f>
        <v>47.984266209411487</v>
      </c>
      <c r="G259" s="21">
        <f t="shared" ref="G259" si="68">SUM(D259*F259)</f>
        <v>47.984266209411487</v>
      </c>
    </row>
    <row r="260" spans="1:31" ht="28.5">
      <c r="A260" s="2">
        <v>2</v>
      </c>
      <c r="B260" s="23" t="s">
        <v>148</v>
      </c>
      <c r="C260" s="2" t="s">
        <v>54</v>
      </c>
      <c r="D260" s="2">
        <v>1</v>
      </c>
      <c r="E260" s="3">
        <v>9.2817199999999982</v>
      </c>
      <c r="F260" s="21">
        <f t="shared" si="67"/>
        <v>10.599367606616095</v>
      </c>
      <c r="G260" s="21">
        <f t="shared" ref="G260:G261" si="69">SUM(D260*F260)</f>
        <v>10.599367606616095</v>
      </c>
    </row>
    <row r="261" spans="1:31">
      <c r="A261" s="2">
        <v>3</v>
      </c>
      <c r="B261" s="23" t="s">
        <v>149</v>
      </c>
      <c r="C261" s="2" t="s">
        <v>54</v>
      </c>
      <c r="D261" s="2">
        <v>12</v>
      </c>
      <c r="E261" s="3">
        <v>5.8588399999999989</v>
      </c>
      <c r="F261" s="21">
        <f t="shared" si="67"/>
        <v>6.6905701646189115</v>
      </c>
      <c r="G261" s="21">
        <f t="shared" si="69"/>
        <v>80.286841975426938</v>
      </c>
    </row>
    <row r="262" spans="1:31" s="6" customFormat="1" ht="14.25" customHeight="1">
      <c r="A262" s="4">
        <v>4</v>
      </c>
      <c r="B262" s="25" t="s">
        <v>150</v>
      </c>
      <c r="C262" s="4" t="s">
        <v>54</v>
      </c>
      <c r="D262" s="4">
        <v>155</v>
      </c>
      <c r="E262" s="5">
        <v>4.2</v>
      </c>
      <c r="F262" s="5">
        <v>4.2</v>
      </c>
      <c r="G262" s="5">
        <f>F262*D262</f>
        <v>651</v>
      </c>
      <c r="I262" s="31"/>
      <c r="J262" s="31"/>
      <c r="K262" s="31"/>
      <c r="L262" s="31"/>
      <c r="M262" s="31"/>
      <c r="N262" s="31"/>
      <c r="O262" s="31"/>
      <c r="P262" s="31"/>
      <c r="Q262" s="31"/>
      <c r="R262" s="31"/>
      <c r="S262" s="31"/>
      <c r="T262" s="31"/>
      <c r="U262" s="31"/>
      <c r="V262" s="31"/>
      <c r="W262" s="31"/>
      <c r="X262" s="31"/>
      <c r="Y262" s="31"/>
      <c r="Z262" s="31"/>
      <c r="AA262" s="31"/>
      <c r="AB262" s="31"/>
      <c r="AC262" s="31"/>
      <c r="AD262" s="31"/>
      <c r="AE262" s="31"/>
    </row>
    <row r="263" spans="1:31" ht="14.25" customHeight="1">
      <c r="A263" s="2">
        <v>5</v>
      </c>
      <c r="B263" s="23" t="s">
        <v>151</v>
      </c>
      <c r="C263" s="2" t="s">
        <v>54</v>
      </c>
      <c r="D263" s="2">
        <v>1</v>
      </c>
      <c r="E263" s="3">
        <v>6.0555199999999996</v>
      </c>
      <c r="F263" s="21">
        <f t="shared" si="67"/>
        <v>6.915171167543936</v>
      </c>
      <c r="G263" s="21">
        <f t="shared" ref="G263:G268" si="70">SUM(D263*F263)</f>
        <v>6.915171167543936</v>
      </c>
    </row>
    <row r="264" spans="1:31" ht="14.25" customHeight="1">
      <c r="A264" s="2">
        <v>6</v>
      </c>
      <c r="B264" s="23" t="s">
        <v>152</v>
      </c>
      <c r="C264" s="2" t="s">
        <v>54</v>
      </c>
      <c r="D264" s="2">
        <v>2</v>
      </c>
      <c r="E264" s="3">
        <v>7.1097199999999994</v>
      </c>
      <c r="F264" s="21">
        <f t="shared" si="67"/>
        <v>8.1190270618064968</v>
      </c>
      <c r="G264" s="21">
        <f t="shared" si="70"/>
        <v>16.238054123612994</v>
      </c>
    </row>
    <row r="265" spans="1:31" ht="14.25" customHeight="1">
      <c r="A265" s="2">
        <v>7</v>
      </c>
      <c r="B265" s="23" t="s">
        <v>153</v>
      </c>
      <c r="C265" s="2" t="s">
        <v>11</v>
      </c>
      <c r="D265" s="2">
        <v>160</v>
      </c>
      <c r="E265" s="3">
        <v>0.27377235</v>
      </c>
      <c r="F265" s="21">
        <f t="shared" si="67"/>
        <v>0.31263750449024147</v>
      </c>
      <c r="G265" s="21">
        <f t="shared" si="70"/>
        <v>50.022000718438633</v>
      </c>
    </row>
    <row r="266" spans="1:31" ht="28.5">
      <c r="A266" s="2">
        <v>8</v>
      </c>
      <c r="B266" s="23" t="s">
        <v>154</v>
      </c>
      <c r="C266" s="2" t="s">
        <v>11</v>
      </c>
      <c r="D266" s="2">
        <v>5</v>
      </c>
      <c r="E266" s="3">
        <v>0.44573021999999995</v>
      </c>
      <c r="F266" s="21">
        <f t="shared" si="67"/>
        <v>0.50900678485861095</v>
      </c>
      <c r="G266" s="21">
        <f t="shared" si="70"/>
        <v>2.5450339242930546</v>
      </c>
    </row>
    <row r="267" spans="1:31" ht="14.25" customHeight="1">
      <c r="A267" s="2">
        <v>9</v>
      </c>
      <c r="B267" s="23" t="s">
        <v>155</v>
      </c>
      <c r="C267" s="2" t="s">
        <v>11</v>
      </c>
      <c r="D267" s="2">
        <v>157</v>
      </c>
      <c r="E267" s="3">
        <v>0.69634490999999998</v>
      </c>
      <c r="F267" s="21">
        <f t="shared" si="67"/>
        <v>0.795199131420254</v>
      </c>
      <c r="G267" s="21">
        <f t="shared" si="70"/>
        <v>124.84626363297988</v>
      </c>
    </row>
    <row r="268" spans="1:31" ht="14.25" customHeight="1">
      <c r="A268" s="2">
        <v>10</v>
      </c>
      <c r="B268" s="23" t="s">
        <v>145</v>
      </c>
      <c r="C268" s="2" t="s">
        <v>156</v>
      </c>
      <c r="D268" s="2">
        <v>350</v>
      </c>
      <c r="E268" s="3">
        <v>1.1319999999999998E-2</v>
      </c>
      <c r="F268" s="21">
        <f t="shared" si="67"/>
        <v>1.2927005049375998E-2</v>
      </c>
      <c r="G268" s="21">
        <f t="shared" si="70"/>
        <v>4.5244517672815991</v>
      </c>
    </row>
    <row r="269" spans="1:31" s="7" customFormat="1">
      <c r="A269" s="2"/>
      <c r="B269" s="11" t="s">
        <v>297</v>
      </c>
      <c r="C269" s="2"/>
      <c r="D269" s="2"/>
      <c r="E269" s="3"/>
      <c r="F269" s="3"/>
      <c r="G269" s="14">
        <f>SUM(G259:G268)</f>
        <v>994.96145112560464</v>
      </c>
      <c r="I269" s="31"/>
      <c r="J269" s="31"/>
      <c r="K269" s="31"/>
      <c r="L269" s="31"/>
      <c r="M269" s="31"/>
      <c r="N269" s="31"/>
      <c r="O269" s="31"/>
      <c r="P269" s="31"/>
      <c r="Q269" s="31"/>
      <c r="R269" s="31"/>
      <c r="S269" s="31"/>
      <c r="T269" s="31"/>
      <c r="U269" s="31"/>
      <c r="V269" s="31"/>
      <c r="W269" s="31"/>
      <c r="X269" s="31"/>
      <c r="Y269" s="31"/>
      <c r="Z269" s="31"/>
      <c r="AA269" s="31"/>
      <c r="AB269" s="31"/>
      <c r="AC269" s="31"/>
      <c r="AD269" s="31"/>
      <c r="AE269" s="31"/>
    </row>
    <row r="270" spans="1:31" s="7" customFormat="1">
      <c r="A270" s="2"/>
      <c r="B270" s="12" t="s">
        <v>291</v>
      </c>
      <c r="C270" s="2"/>
      <c r="D270" s="2"/>
      <c r="E270" s="3"/>
      <c r="F270" s="3"/>
      <c r="G270" s="3"/>
      <c r="I270" s="31"/>
      <c r="J270" s="31"/>
      <c r="K270" s="31"/>
      <c r="L270" s="31"/>
      <c r="M270" s="31"/>
      <c r="N270" s="31"/>
      <c r="O270" s="31"/>
      <c r="P270" s="31"/>
      <c r="Q270" s="31"/>
      <c r="R270" s="31"/>
      <c r="S270" s="31"/>
      <c r="T270" s="31"/>
      <c r="U270" s="31"/>
      <c r="V270" s="31"/>
      <c r="W270" s="31"/>
      <c r="X270" s="31"/>
      <c r="Y270" s="31"/>
      <c r="Z270" s="31"/>
      <c r="AA270" s="31"/>
      <c r="AB270" s="31"/>
      <c r="AC270" s="31"/>
      <c r="AD270" s="31"/>
      <c r="AE270" s="31"/>
    </row>
    <row r="271" spans="1:31" s="7" customFormat="1">
      <c r="A271" s="2"/>
      <c r="B271" s="11" t="s">
        <v>292</v>
      </c>
      <c r="C271" s="2"/>
      <c r="D271" s="2"/>
      <c r="E271" s="3"/>
      <c r="F271" s="3"/>
      <c r="G271" s="3">
        <f>SUM(G269-G272)</f>
        <v>343.96145112560464</v>
      </c>
      <c r="I271" s="31"/>
      <c r="J271" s="31"/>
      <c r="K271" s="31"/>
      <c r="L271" s="31"/>
      <c r="M271" s="31"/>
      <c r="N271" s="31"/>
      <c r="O271" s="31"/>
      <c r="P271" s="31"/>
      <c r="Q271" s="31"/>
      <c r="R271" s="31"/>
      <c r="S271" s="31"/>
      <c r="T271" s="31"/>
      <c r="U271" s="31"/>
      <c r="V271" s="31"/>
      <c r="W271" s="31"/>
      <c r="X271" s="31"/>
      <c r="Y271" s="31"/>
      <c r="Z271" s="31"/>
      <c r="AA271" s="31"/>
      <c r="AB271" s="31"/>
      <c r="AC271" s="31"/>
      <c r="AD271" s="31"/>
      <c r="AE271" s="31"/>
    </row>
    <row r="272" spans="1:31" s="7" customFormat="1">
      <c r="A272" s="15"/>
      <c r="B272" s="16" t="s">
        <v>293</v>
      </c>
      <c r="C272" s="15"/>
      <c r="D272" s="15"/>
      <c r="E272" s="17"/>
      <c r="F272" s="17"/>
      <c r="G272" s="17">
        <f>SUM(G262)</f>
        <v>651</v>
      </c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1"/>
      <c r="Y272" s="31"/>
      <c r="Z272" s="31"/>
      <c r="AA272" s="31"/>
      <c r="AB272" s="31"/>
      <c r="AC272" s="31"/>
      <c r="AD272" s="31"/>
      <c r="AE272" s="31"/>
    </row>
    <row r="273" spans="1:31" ht="23.25" customHeight="1">
      <c r="A273" s="39" t="s">
        <v>157</v>
      </c>
      <c r="B273" s="40"/>
      <c r="C273" s="40"/>
      <c r="D273" s="41"/>
      <c r="E273" s="3"/>
      <c r="F273" s="3"/>
      <c r="G273" s="3">
        <f t="shared" si="60"/>
        <v>0</v>
      </c>
    </row>
    <row r="274" spans="1:31" s="6" customFormat="1" ht="28.5">
      <c r="A274" s="4">
        <v>1</v>
      </c>
      <c r="B274" s="25" t="s">
        <v>158</v>
      </c>
      <c r="C274" s="4" t="s">
        <v>54</v>
      </c>
      <c r="D274" s="4">
        <v>1</v>
      </c>
      <c r="E274" s="5">
        <v>17.16</v>
      </c>
      <c r="F274" s="5">
        <v>147.16</v>
      </c>
      <c r="G274" s="5">
        <f>F274*D274</f>
        <v>147.16</v>
      </c>
      <c r="I274" s="31"/>
      <c r="J274" s="31"/>
      <c r="K274" s="31"/>
      <c r="L274" s="31"/>
      <c r="M274" s="31"/>
      <c r="N274" s="31"/>
      <c r="O274" s="31"/>
      <c r="P274" s="31"/>
      <c r="Q274" s="31"/>
      <c r="R274" s="31"/>
      <c r="S274" s="31"/>
      <c r="T274" s="31"/>
      <c r="U274" s="31"/>
      <c r="V274" s="31"/>
      <c r="W274" s="31"/>
      <c r="X274" s="31"/>
      <c r="Y274" s="31"/>
      <c r="Z274" s="31"/>
      <c r="AA274" s="31"/>
      <c r="AB274" s="31"/>
      <c r="AC274" s="31"/>
      <c r="AD274" s="31"/>
      <c r="AE274" s="31"/>
    </row>
    <row r="275" spans="1:31" s="6" customFormat="1" ht="28.5">
      <c r="A275" s="4">
        <v>2</v>
      </c>
      <c r="B275" s="25" t="s">
        <v>159</v>
      </c>
      <c r="C275" s="4" t="s">
        <v>54</v>
      </c>
      <c r="D275" s="4">
        <v>1</v>
      </c>
      <c r="E275" s="5">
        <v>16.5</v>
      </c>
      <c r="F275" s="5">
        <v>141.5</v>
      </c>
      <c r="G275" s="5">
        <f>F275*D275</f>
        <v>141.5</v>
      </c>
      <c r="I275" s="31"/>
      <c r="J275" s="31"/>
      <c r="K275" s="31"/>
      <c r="L275" s="31"/>
      <c r="M275" s="31"/>
      <c r="N275" s="31"/>
      <c r="O275" s="31"/>
      <c r="P275" s="31"/>
      <c r="Q275" s="31"/>
      <c r="R275" s="31"/>
      <c r="S275" s="31"/>
      <c r="T275" s="31"/>
      <c r="U275" s="31"/>
      <c r="V275" s="31"/>
      <c r="W275" s="31"/>
      <c r="X275" s="31"/>
      <c r="Y275" s="31"/>
      <c r="Z275" s="31"/>
      <c r="AA275" s="31"/>
      <c r="AB275" s="31"/>
      <c r="AC275" s="31"/>
      <c r="AD275" s="31"/>
      <c r="AE275" s="31"/>
    </row>
    <row r="276" spans="1:31" ht="42.75">
      <c r="A276" s="2">
        <v>3</v>
      </c>
      <c r="B276" s="23" t="s">
        <v>160</v>
      </c>
      <c r="C276" s="2" t="s">
        <v>54</v>
      </c>
      <c r="D276" s="2">
        <v>1</v>
      </c>
      <c r="E276" s="3">
        <v>26.841058849999996</v>
      </c>
      <c r="F276" s="21">
        <f t="shared" ref="F276" si="71">SUM(E276*1.133*1.0064*1.0015)</f>
        <v>30.651457887327592</v>
      </c>
      <c r="G276" s="21">
        <f t="shared" ref="G276" si="72">SUM(D276*F276)</f>
        <v>30.651457887327592</v>
      </c>
    </row>
    <row r="277" spans="1:31" s="6" customFormat="1" ht="28.5">
      <c r="A277" s="4">
        <v>4</v>
      </c>
      <c r="B277" s="25" t="s">
        <v>161</v>
      </c>
      <c r="C277" s="4" t="s">
        <v>54</v>
      </c>
      <c r="D277" s="4">
        <v>8</v>
      </c>
      <c r="E277" s="5">
        <v>7.6559999999999997</v>
      </c>
      <c r="F277" s="5">
        <v>65.66</v>
      </c>
      <c r="G277" s="5">
        <f>F277*D277</f>
        <v>525.28</v>
      </c>
      <c r="I277" s="31"/>
      <c r="J277" s="31"/>
      <c r="K277" s="31"/>
      <c r="L277" s="31"/>
      <c r="M277" s="31"/>
      <c r="N277" s="31"/>
      <c r="O277" s="31"/>
      <c r="P277" s="31"/>
      <c r="Q277" s="31"/>
      <c r="R277" s="31"/>
      <c r="S277" s="31"/>
      <c r="T277" s="31"/>
      <c r="U277" s="31"/>
      <c r="V277" s="31"/>
      <c r="W277" s="31"/>
      <c r="X277" s="31"/>
      <c r="Y277" s="31"/>
      <c r="Z277" s="31"/>
      <c r="AA277" s="31"/>
      <c r="AB277" s="31"/>
      <c r="AC277" s="31"/>
      <c r="AD277" s="31"/>
      <c r="AE277" s="31"/>
    </row>
    <row r="278" spans="1:31" s="6" customFormat="1" ht="28.5">
      <c r="A278" s="4">
        <v>5</v>
      </c>
      <c r="B278" s="25" t="s">
        <v>162</v>
      </c>
      <c r="C278" s="4" t="s">
        <v>54</v>
      </c>
      <c r="D278" s="4">
        <v>10</v>
      </c>
      <c r="E278" s="5">
        <v>65.655999999999992</v>
      </c>
      <c r="F278" s="5">
        <v>65.66</v>
      </c>
      <c r="G278" s="5">
        <f t="shared" si="60"/>
        <v>656.56</v>
      </c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31"/>
      <c r="W278" s="31"/>
      <c r="X278" s="31"/>
      <c r="Y278" s="31"/>
      <c r="Z278" s="31"/>
      <c r="AA278" s="31"/>
      <c r="AB278" s="31"/>
      <c r="AC278" s="31"/>
      <c r="AD278" s="31"/>
      <c r="AE278" s="31"/>
    </row>
    <row r="279" spans="1:31" s="6" customFormat="1" ht="14.25" customHeight="1">
      <c r="A279" s="4">
        <v>6</v>
      </c>
      <c r="B279" s="25" t="s">
        <v>163</v>
      </c>
      <c r="C279" s="4" t="s">
        <v>54</v>
      </c>
      <c r="D279" s="4">
        <v>1</v>
      </c>
      <c r="E279" s="5">
        <v>79.239999999999995</v>
      </c>
      <c r="F279" s="5">
        <v>79.239999999999995</v>
      </c>
      <c r="G279" s="5">
        <f t="shared" si="60"/>
        <v>79.239999999999995</v>
      </c>
      <c r="I279" s="31"/>
      <c r="J279" s="31"/>
      <c r="K279" s="31"/>
      <c r="L279" s="31"/>
      <c r="M279" s="31"/>
      <c r="N279" s="31"/>
      <c r="O279" s="31"/>
      <c r="P279" s="31"/>
      <c r="Q279" s="31"/>
      <c r="R279" s="31"/>
      <c r="S279" s="31"/>
      <c r="T279" s="31"/>
      <c r="U279" s="31"/>
      <c r="V279" s="31"/>
      <c r="W279" s="31"/>
      <c r="X279" s="31"/>
      <c r="Y279" s="31"/>
      <c r="Z279" s="31"/>
      <c r="AA279" s="31"/>
      <c r="AB279" s="31"/>
      <c r="AC279" s="31"/>
      <c r="AD279" s="31"/>
      <c r="AE279" s="31"/>
    </row>
    <row r="280" spans="1:31" ht="28.5">
      <c r="A280" s="2">
        <v>7</v>
      </c>
      <c r="B280" s="23" t="s">
        <v>164</v>
      </c>
      <c r="C280" s="2" t="s">
        <v>11</v>
      </c>
      <c r="D280" s="2">
        <v>820</v>
      </c>
      <c r="E280" s="3">
        <v>0.706470441</v>
      </c>
      <c r="F280" s="21">
        <f t="shared" ref="F280:F285" si="73">SUM(E280*1.133*1.0064*1.0015)</f>
        <v>0.80676209876695126</v>
      </c>
      <c r="G280" s="21">
        <f t="shared" ref="G280" si="74">SUM(D280*F280)</f>
        <v>661.5449209889</v>
      </c>
    </row>
    <row r="281" spans="1:31" ht="28.5">
      <c r="A281" s="2">
        <v>8</v>
      </c>
      <c r="B281" s="23" t="s">
        <v>165</v>
      </c>
      <c r="C281" s="2" t="s">
        <v>11</v>
      </c>
      <c r="D281" s="2">
        <v>340</v>
      </c>
      <c r="E281" s="3">
        <v>0.26873531299999998</v>
      </c>
      <c r="F281" s="21">
        <f t="shared" si="73"/>
        <v>0.30688540177532153</v>
      </c>
      <c r="G281" s="21">
        <f t="shared" ref="G281:G285" si="75">SUM(D281*F281)</f>
        <v>104.34103660360933</v>
      </c>
    </row>
    <row r="282" spans="1:31" ht="28.5">
      <c r="A282" s="2">
        <v>9</v>
      </c>
      <c r="B282" s="23" t="s">
        <v>166</v>
      </c>
      <c r="C282" s="2" t="s">
        <v>11</v>
      </c>
      <c r="D282" s="2">
        <v>40</v>
      </c>
      <c r="E282" s="3">
        <v>1.3583999999999998</v>
      </c>
      <c r="F282" s="21">
        <f t="shared" si="73"/>
        <v>1.5512406059251198</v>
      </c>
      <c r="G282" s="21">
        <f t="shared" si="75"/>
        <v>62.049624237004792</v>
      </c>
    </row>
    <row r="283" spans="1:31" ht="14.25" customHeight="1">
      <c r="A283" s="2">
        <v>10</v>
      </c>
      <c r="B283" s="23" t="s">
        <v>145</v>
      </c>
      <c r="C283" s="2" t="s">
        <v>156</v>
      </c>
      <c r="D283" s="2">
        <v>1060</v>
      </c>
      <c r="E283" s="3">
        <v>1.1319999999999998E-2</v>
      </c>
      <c r="F283" s="21">
        <f t="shared" si="73"/>
        <v>1.2927005049375998E-2</v>
      </c>
      <c r="G283" s="21">
        <f t="shared" si="75"/>
        <v>13.702625352338558</v>
      </c>
    </row>
    <row r="284" spans="1:31" ht="28.5">
      <c r="A284" s="2">
        <v>11</v>
      </c>
      <c r="B284" s="23" t="s">
        <v>167</v>
      </c>
      <c r="C284" s="2" t="s">
        <v>168</v>
      </c>
      <c r="D284" s="2">
        <v>1</v>
      </c>
      <c r="E284" s="3">
        <v>4.1113142999999992</v>
      </c>
      <c r="F284" s="21">
        <f t="shared" si="73"/>
        <v>4.6949629607483878</v>
      </c>
      <c r="G284" s="21">
        <f t="shared" si="75"/>
        <v>4.6949629607483878</v>
      </c>
    </row>
    <row r="285" spans="1:31" ht="28.5">
      <c r="A285" s="2">
        <v>12</v>
      </c>
      <c r="B285" s="23" t="s">
        <v>169</v>
      </c>
      <c r="C285" s="2" t="s">
        <v>168</v>
      </c>
      <c r="D285" s="2">
        <v>1</v>
      </c>
      <c r="E285" s="3">
        <v>1.22044452</v>
      </c>
      <c r="F285" s="21">
        <f t="shared" si="73"/>
        <v>1.393700748456119</v>
      </c>
      <c r="G285" s="21">
        <f t="shared" si="75"/>
        <v>1.393700748456119</v>
      </c>
    </row>
    <row r="286" spans="1:31" s="7" customFormat="1">
      <c r="A286" s="2"/>
      <c r="B286" s="11" t="s">
        <v>286</v>
      </c>
      <c r="C286" s="2"/>
      <c r="D286" s="2"/>
      <c r="E286" s="3"/>
      <c r="F286" s="3"/>
      <c r="G286" s="14">
        <f>SUM(G275:G285)</f>
        <v>2280.9583287783848</v>
      </c>
      <c r="I286" s="31"/>
      <c r="J286" s="31"/>
      <c r="K286" s="31"/>
      <c r="L286" s="31"/>
      <c r="M286" s="31"/>
      <c r="N286" s="31"/>
      <c r="O286" s="31"/>
      <c r="P286" s="31"/>
      <c r="Q286" s="31"/>
      <c r="R286" s="31"/>
      <c r="S286" s="31"/>
      <c r="T286" s="31"/>
      <c r="U286" s="31"/>
      <c r="V286" s="31"/>
      <c r="W286" s="31"/>
      <c r="X286" s="31"/>
      <c r="Y286" s="31"/>
      <c r="Z286" s="31"/>
      <c r="AA286" s="31"/>
      <c r="AB286" s="31"/>
      <c r="AC286" s="31"/>
      <c r="AD286" s="31"/>
      <c r="AE286" s="31"/>
    </row>
    <row r="287" spans="1:31" s="7" customFormat="1">
      <c r="A287" s="2"/>
      <c r="B287" s="12" t="s">
        <v>291</v>
      </c>
      <c r="C287" s="2"/>
      <c r="D287" s="2"/>
      <c r="E287" s="3"/>
      <c r="F287" s="3"/>
      <c r="G287" s="3"/>
      <c r="I287" s="31"/>
      <c r="J287" s="31"/>
      <c r="K287" s="31"/>
      <c r="L287" s="31"/>
      <c r="M287" s="31"/>
      <c r="N287" s="31"/>
      <c r="O287" s="31"/>
      <c r="P287" s="31"/>
      <c r="Q287" s="31"/>
      <c r="R287" s="31"/>
      <c r="S287" s="31"/>
      <c r="T287" s="31"/>
      <c r="U287" s="31"/>
      <c r="V287" s="31"/>
      <c r="W287" s="31"/>
      <c r="X287" s="31"/>
      <c r="Y287" s="31"/>
      <c r="Z287" s="31"/>
      <c r="AA287" s="31"/>
      <c r="AB287" s="31"/>
      <c r="AC287" s="31"/>
      <c r="AD287" s="31"/>
      <c r="AE287" s="31"/>
    </row>
    <row r="288" spans="1:31" s="7" customFormat="1">
      <c r="A288" s="2"/>
      <c r="B288" s="11" t="s">
        <v>292</v>
      </c>
      <c r="C288" s="2"/>
      <c r="D288" s="2"/>
      <c r="E288" s="3"/>
      <c r="F288" s="3"/>
      <c r="G288" s="3">
        <f>SUM(G286-G289)</f>
        <v>731.21832877838483</v>
      </c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  <c r="AE288" s="31"/>
    </row>
    <row r="289" spans="1:31" s="7" customFormat="1">
      <c r="A289" s="15"/>
      <c r="B289" s="16" t="s">
        <v>293</v>
      </c>
      <c r="C289" s="15"/>
      <c r="D289" s="15"/>
      <c r="E289" s="17"/>
      <c r="F289" s="17"/>
      <c r="G289" s="17">
        <f>SUM(G274+G275+G277+G278+G279)</f>
        <v>1549.74</v>
      </c>
      <c r="I289" s="31"/>
      <c r="J289" s="31"/>
      <c r="K289" s="31"/>
      <c r="L289" s="31"/>
      <c r="M289" s="31"/>
      <c r="N289" s="31"/>
      <c r="O289" s="31"/>
      <c r="P289" s="31"/>
      <c r="Q289" s="31"/>
      <c r="R289" s="31"/>
      <c r="S289" s="31"/>
      <c r="T289" s="31"/>
      <c r="U289" s="31"/>
      <c r="V289" s="31"/>
      <c r="W289" s="31"/>
      <c r="X289" s="31"/>
      <c r="Y289" s="31"/>
      <c r="Z289" s="31"/>
      <c r="AA289" s="31"/>
      <c r="AB289" s="31"/>
      <c r="AC289" s="31"/>
      <c r="AD289" s="31"/>
      <c r="AE289" s="31"/>
    </row>
    <row r="290" spans="1:31" ht="50.25" customHeight="1">
      <c r="A290" s="39" t="s">
        <v>170</v>
      </c>
      <c r="B290" s="40"/>
      <c r="C290" s="40"/>
      <c r="D290" s="41"/>
      <c r="E290" s="3"/>
      <c r="F290" s="3"/>
      <c r="G290" s="3"/>
    </row>
    <row r="291" spans="1:31" ht="14.25" customHeight="1">
      <c r="A291" s="2"/>
      <c r="B291" s="11" t="s">
        <v>107</v>
      </c>
      <c r="C291" s="2"/>
      <c r="D291" s="2"/>
      <c r="E291" s="3"/>
      <c r="F291" s="3"/>
      <c r="G291" s="3"/>
    </row>
    <row r="292" spans="1:31" ht="42.75">
      <c r="A292" s="2">
        <v>1</v>
      </c>
      <c r="B292" s="23" t="s">
        <v>171</v>
      </c>
      <c r="C292" s="2" t="s">
        <v>8</v>
      </c>
      <c r="D292" s="2">
        <v>750</v>
      </c>
      <c r="E292" s="3">
        <v>0.62910490399999985</v>
      </c>
      <c r="F292" s="21">
        <f t="shared" ref="F292:F314" si="76">SUM(E292*1.133*1.0064*1.0015)</f>
        <v>0.71841362814445242</v>
      </c>
      <c r="G292" s="21">
        <f t="shared" ref="G292" si="77">SUM(D292*F292)</f>
        <v>538.81022110833931</v>
      </c>
    </row>
    <row r="293" spans="1:31" ht="42.75">
      <c r="A293" s="2">
        <v>2</v>
      </c>
      <c r="B293" s="23" t="s">
        <v>172</v>
      </c>
      <c r="C293" s="2" t="s">
        <v>8</v>
      </c>
      <c r="D293" s="2">
        <v>62.6</v>
      </c>
      <c r="E293" s="3">
        <v>0.62910490399999985</v>
      </c>
      <c r="F293" s="21">
        <f t="shared" si="76"/>
        <v>0.71841362814445242</v>
      </c>
      <c r="G293" s="21">
        <f t="shared" ref="G293:G314" si="78">SUM(D293*F293)</f>
        <v>44.972693121842724</v>
      </c>
    </row>
    <row r="294" spans="1:31" ht="14.25" customHeight="1">
      <c r="A294" s="2"/>
      <c r="B294" s="23" t="s">
        <v>173</v>
      </c>
      <c r="C294" s="2"/>
      <c r="D294" s="2"/>
      <c r="E294" s="3"/>
      <c r="F294" s="21">
        <f t="shared" si="76"/>
        <v>0</v>
      </c>
      <c r="G294" s="21">
        <f t="shared" si="78"/>
        <v>0</v>
      </c>
    </row>
    <row r="295" spans="1:31" ht="28.5">
      <c r="A295" s="2">
        <v>1</v>
      </c>
      <c r="B295" s="23" t="s">
        <v>174</v>
      </c>
      <c r="C295" s="2" t="s">
        <v>11</v>
      </c>
      <c r="D295" s="2">
        <v>24</v>
      </c>
      <c r="E295" s="3">
        <v>5.4490398999999998</v>
      </c>
      <c r="F295" s="21">
        <f t="shared" si="76"/>
        <v>6.2225941962501148</v>
      </c>
      <c r="G295" s="21">
        <f t="shared" si="78"/>
        <v>149.34226071000276</v>
      </c>
    </row>
    <row r="296" spans="1:31" ht="28.5">
      <c r="A296" s="2">
        <v>2</v>
      </c>
      <c r="B296" s="23" t="s">
        <v>175</v>
      </c>
      <c r="C296" s="2" t="s">
        <v>11</v>
      </c>
      <c r="D296" s="2">
        <v>8</v>
      </c>
      <c r="E296" s="3">
        <v>5.0075598999999995</v>
      </c>
      <c r="F296" s="21">
        <f t="shared" si="76"/>
        <v>5.7184409993244492</v>
      </c>
      <c r="G296" s="21">
        <f t="shared" si="78"/>
        <v>45.747527994595593</v>
      </c>
    </row>
    <row r="297" spans="1:31" ht="28.5">
      <c r="A297" s="2">
        <v>3</v>
      </c>
      <c r="B297" s="23" t="s">
        <v>176</v>
      </c>
      <c r="C297" s="2" t="s">
        <v>11</v>
      </c>
      <c r="D297" s="2">
        <v>148</v>
      </c>
      <c r="E297" s="3">
        <v>2.8073248999999998</v>
      </c>
      <c r="F297" s="21">
        <f t="shared" si="76"/>
        <v>3.205857169393902</v>
      </c>
      <c r="G297" s="21">
        <f t="shared" si="78"/>
        <v>474.46686107029751</v>
      </c>
    </row>
    <row r="298" spans="1:31" ht="28.5">
      <c r="A298" s="2">
        <v>4</v>
      </c>
      <c r="B298" s="23" t="s">
        <v>177</v>
      </c>
      <c r="C298" s="2" t="s">
        <v>11</v>
      </c>
      <c r="D298" s="2">
        <v>110</v>
      </c>
      <c r="E298" s="3">
        <v>3.1363282000000003</v>
      </c>
      <c r="F298" s="21">
        <f t="shared" si="76"/>
        <v>3.581566296634306</v>
      </c>
      <c r="G298" s="21">
        <f t="shared" si="78"/>
        <v>393.97229262977368</v>
      </c>
    </row>
    <row r="299" spans="1:31" ht="14.25" customHeight="1">
      <c r="A299" s="2">
        <v>5</v>
      </c>
      <c r="B299" s="23" t="s">
        <v>178</v>
      </c>
      <c r="C299" s="2" t="s">
        <v>54</v>
      </c>
      <c r="D299" s="2">
        <v>12</v>
      </c>
      <c r="E299" s="3">
        <v>4.0656848999999999</v>
      </c>
      <c r="F299" s="21">
        <f t="shared" si="76"/>
        <v>4.6428559391759512</v>
      </c>
      <c r="G299" s="21">
        <f t="shared" si="78"/>
        <v>55.714271270111411</v>
      </c>
    </row>
    <row r="300" spans="1:31" ht="14.25" customHeight="1">
      <c r="A300" s="2">
        <v>6</v>
      </c>
      <c r="B300" s="23" t="s">
        <v>179</v>
      </c>
      <c r="C300" s="2" t="s">
        <v>54</v>
      </c>
      <c r="D300" s="2">
        <v>12</v>
      </c>
      <c r="E300" s="3">
        <v>4.0656848999999999</v>
      </c>
      <c r="F300" s="21">
        <f t="shared" si="76"/>
        <v>4.6428559391759512</v>
      </c>
      <c r="G300" s="21">
        <f t="shared" si="78"/>
        <v>55.714271270111411</v>
      </c>
    </row>
    <row r="301" spans="1:31" ht="28.5">
      <c r="A301" s="2">
        <v>7</v>
      </c>
      <c r="B301" s="23" t="s">
        <v>180</v>
      </c>
      <c r="C301" s="2" t="s">
        <v>54</v>
      </c>
      <c r="D301" s="2">
        <v>12</v>
      </c>
      <c r="E301" s="3">
        <v>0.33959999999999996</v>
      </c>
      <c r="F301" s="21">
        <f t="shared" si="76"/>
        <v>0.38781015148127995</v>
      </c>
      <c r="G301" s="21">
        <f t="shared" si="78"/>
        <v>4.6537218177753594</v>
      </c>
    </row>
    <row r="302" spans="1:31" ht="28.5">
      <c r="A302" s="2">
        <v>8</v>
      </c>
      <c r="B302" s="23" t="s">
        <v>181</v>
      </c>
      <c r="C302" s="2" t="s">
        <v>54</v>
      </c>
      <c r="D302" s="2">
        <v>406</v>
      </c>
      <c r="E302" s="3">
        <v>0.1132</v>
      </c>
      <c r="F302" s="21">
        <f t="shared" si="76"/>
        <v>0.12927005049376</v>
      </c>
      <c r="G302" s="21">
        <f t="shared" si="78"/>
        <v>52.483640500466564</v>
      </c>
    </row>
    <row r="303" spans="1:31" ht="28.5">
      <c r="A303" s="2">
        <v>9</v>
      </c>
      <c r="B303" s="23" t="s">
        <v>182</v>
      </c>
      <c r="C303" s="2" t="s">
        <v>54</v>
      </c>
      <c r="D303" s="2">
        <v>350</v>
      </c>
      <c r="E303" s="3">
        <v>0.1132</v>
      </c>
      <c r="F303" s="21">
        <f t="shared" si="76"/>
        <v>0.12927005049376</v>
      </c>
      <c r="G303" s="21">
        <f t="shared" si="78"/>
        <v>45.244517672816002</v>
      </c>
    </row>
    <row r="304" spans="1:31" ht="28.5">
      <c r="A304" s="2">
        <v>10</v>
      </c>
      <c r="B304" s="23" t="s">
        <v>183</v>
      </c>
      <c r="C304" s="2" t="s">
        <v>54</v>
      </c>
      <c r="D304" s="2">
        <v>3</v>
      </c>
      <c r="E304" s="3">
        <v>91.014160700000005</v>
      </c>
      <c r="F304" s="21">
        <f t="shared" si="76"/>
        <v>103.9346744641006</v>
      </c>
      <c r="G304" s="21">
        <f t="shared" si="78"/>
        <v>311.80402339230181</v>
      </c>
    </row>
    <row r="305" spans="1:31" ht="14.25" customHeight="1">
      <c r="A305" s="2">
        <v>11</v>
      </c>
      <c r="B305" s="23" t="s">
        <v>184</v>
      </c>
      <c r="C305" s="2" t="s">
        <v>54</v>
      </c>
      <c r="D305" s="2">
        <v>6</v>
      </c>
      <c r="E305" s="3">
        <v>7.9020328999999991</v>
      </c>
      <c r="F305" s="21">
        <f t="shared" si="76"/>
        <v>9.0238179504094749</v>
      </c>
      <c r="G305" s="21">
        <f t="shared" si="78"/>
        <v>54.142907702456853</v>
      </c>
    </row>
    <row r="306" spans="1:31" ht="28.5">
      <c r="A306" s="2">
        <v>12</v>
      </c>
      <c r="B306" s="23" t="s">
        <v>185</v>
      </c>
      <c r="C306" s="2" t="s">
        <v>54</v>
      </c>
      <c r="D306" s="2">
        <v>6</v>
      </c>
      <c r="E306" s="3">
        <v>0.53656799999999993</v>
      </c>
      <c r="F306" s="21">
        <f t="shared" si="76"/>
        <v>0.61274003934042232</v>
      </c>
      <c r="G306" s="21">
        <f t="shared" si="78"/>
        <v>3.6764402360425339</v>
      </c>
    </row>
    <row r="307" spans="1:31" ht="28.5">
      <c r="A307" s="2">
        <v>13</v>
      </c>
      <c r="B307" s="23" t="s">
        <v>186</v>
      </c>
      <c r="C307" s="2" t="s">
        <v>187</v>
      </c>
      <c r="D307" s="2">
        <v>2.52</v>
      </c>
      <c r="E307" s="3">
        <v>0.64839479999999994</v>
      </c>
      <c r="F307" s="21">
        <f t="shared" si="76"/>
        <v>0.74044194819692055</v>
      </c>
      <c r="G307" s="21">
        <f t="shared" si="78"/>
        <v>1.8659137094562399</v>
      </c>
    </row>
    <row r="308" spans="1:31" ht="14.25" customHeight="1">
      <c r="A308" s="2">
        <v>14</v>
      </c>
      <c r="B308" s="23" t="s">
        <v>188</v>
      </c>
      <c r="C308" s="2" t="s">
        <v>54</v>
      </c>
      <c r="D308" s="2">
        <v>350</v>
      </c>
      <c r="E308" s="3">
        <v>1.1319999999999998E-2</v>
      </c>
      <c r="F308" s="21">
        <f t="shared" si="76"/>
        <v>1.2927005049375998E-2</v>
      </c>
      <c r="G308" s="21">
        <f t="shared" si="78"/>
        <v>4.5244517672815991</v>
      </c>
    </row>
    <row r="309" spans="1:31" ht="14.25" customHeight="1">
      <c r="A309" s="2"/>
      <c r="B309" s="23" t="s">
        <v>189</v>
      </c>
      <c r="C309" s="2"/>
      <c r="D309" s="2"/>
      <c r="E309" s="3"/>
      <c r="F309" s="21">
        <f t="shared" si="76"/>
        <v>0</v>
      </c>
      <c r="G309" s="21">
        <f t="shared" si="78"/>
        <v>0</v>
      </c>
    </row>
    <row r="310" spans="1:31" ht="42.75">
      <c r="A310" s="2">
        <v>1</v>
      </c>
      <c r="B310" s="23" t="s">
        <v>190</v>
      </c>
      <c r="C310" s="2" t="s">
        <v>8</v>
      </c>
      <c r="D310" s="2">
        <v>9</v>
      </c>
      <c r="E310" s="3">
        <v>4.6336476399999995</v>
      </c>
      <c r="F310" s="21">
        <f t="shared" si="76"/>
        <v>5.2914475653099977</v>
      </c>
      <c r="G310" s="21">
        <f t="shared" si="78"/>
        <v>47.623028087789976</v>
      </c>
    </row>
    <row r="311" spans="1:31" ht="42.75">
      <c r="A311" s="2">
        <v>2</v>
      </c>
      <c r="B311" s="23" t="s">
        <v>191</v>
      </c>
      <c r="C311" s="2" t="s">
        <v>8</v>
      </c>
      <c r="D311" s="2">
        <v>5.4</v>
      </c>
      <c r="E311" s="3">
        <v>4.6336476399999995</v>
      </c>
      <c r="F311" s="21">
        <f t="shared" si="76"/>
        <v>5.2914475653099977</v>
      </c>
      <c r="G311" s="21">
        <f t="shared" si="78"/>
        <v>28.573816852673989</v>
      </c>
    </row>
    <row r="312" spans="1:31" ht="28.5">
      <c r="A312" s="2">
        <v>3</v>
      </c>
      <c r="B312" s="23" t="s">
        <v>192</v>
      </c>
      <c r="C312" s="2" t="s">
        <v>61</v>
      </c>
      <c r="D312" s="2">
        <v>6</v>
      </c>
      <c r="E312" s="3">
        <v>30.158126099999997</v>
      </c>
      <c r="F312" s="21">
        <f t="shared" si="76"/>
        <v>34.439421234489231</v>
      </c>
      <c r="G312" s="21">
        <f t="shared" si="78"/>
        <v>206.63652740693539</v>
      </c>
    </row>
    <row r="313" spans="1:31" ht="14.25" customHeight="1">
      <c r="A313" s="2"/>
      <c r="B313" s="11" t="s">
        <v>193</v>
      </c>
      <c r="C313" s="2"/>
      <c r="D313" s="2"/>
      <c r="E313" s="3"/>
      <c r="F313" s="21"/>
      <c r="G313" s="21"/>
    </row>
    <row r="314" spans="1:31" ht="21" customHeight="1">
      <c r="A314" s="2">
        <v>1</v>
      </c>
      <c r="B314" s="23" t="s">
        <v>194</v>
      </c>
      <c r="C314" s="2" t="s">
        <v>54</v>
      </c>
      <c r="D314" s="2">
        <v>9</v>
      </c>
      <c r="E314" s="3">
        <v>4.0656848999999999</v>
      </c>
      <c r="F314" s="21">
        <f t="shared" si="76"/>
        <v>4.6428559391759512</v>
      </c>
      <c r="G314" s="21">
        <f t="shared" si="78"/>
        <v>41.785703452583562</v>
      </c>
    </row>
    <row r="315" spans="1:31" s="7" customFormat="1">
      <c r="A315" s="2"/>
      <c r="B315" s="11" t="s">
        <v>294</v>
      </c>
      <c r="C315" s="2"/>
      <c r="D315" s="2"/>
      <c r="E315" s="3"/>
      <c r="F315" s="3"/>
      <c r="G315" s="14">
        <f>SUM(G292:G314)</f>
        <v>2561.7550917736548</v>
      </c>
      <c r="I315" s="31"/>
      <c r="J315" s="31"/>
      <c r="K315" s="31"/>
      <c r="L315" s="31"/>
      <c r="M315" s="31"/>
      <c r="N315" s="31"/>
      <c r="O315" s="31"/>
      <c r="P315" s="31"/>
      <c r="Q315" s="31"/>
      <c r="R315" s="31"/>
      <c r="S315" s="31"/>
      <c r="T315" s="31"/>
      <c r="U315" s="31"/>
      <c r="V315" s="31"/>
      <c r="W315" s="31"/>
      <c r="X315" s="31"/>
      <c r="Y315" s="31"/>
      <c r="Z315" s="31"/>
      <c r="AA315" s="31"/>
      <c r="AB315" s="31"/>
      <c r="AC315" s="31"/>
      <c r="AD315" s="31"/>
      <c r="AE315" s="31"/>
    </row>
    <row r="316" spans="1:31" s="7" customFormat="1">
      <c r="A316" s="2"/>
      <c r="B316" s="12" t="s">
        <v>291</v>
      </c>
      <c r="C316" s="2"/>
      <c r="D316" s="2"/>
      <c r="E316" s="3"/>
      <c r="F316" s="3"/>
      <c r="G316" s="3"/>
      <c r="I316" s="31"/>
      <c r="J316" s="31"/>
      <c r="K316" s="31"/>
      <c r="L316" s="31"/>
      <c r="M316" s="31"/>
      <c r="N316" s="31"/>
      <c r="O316" s="31"/>
      <c r="P316" s="31"/>
      <c r="Q316" s="31"/>
      <c r="R316" s="31"/>
      <c r="S316" s="31"/>
      <c r="T316" s="31"/>
      <c r="U316" s="31"/>
      <c r="V316" s="31"/>
      <c r="W316" s="31"/>
      <c r="X316" s="31"/>
      <c r="Y316" s="31"/>
      <c r="Z316" s="31"/>
      <c r="AA316" s="31"/>
      <c r="AB316" s="31"/>
      <c r="AC316" s="31"/>
      <c r="AD316" s="31"/>
      <c r="AE316" s="31"/>
    </row>
    <row r="317" spans="1:31" s="7" customFormat="1">
      <c r="A317" s="2"/>
      <c r="B317" s="11" t="s">
        <v>292</v>
      </c>
      <c r="C317" s="2"/>
      <c r="D317" s="2"/>
      <c r="E317" s="3"/>
      <c r="F317" s="3"/>
      <c r="G317" s="3">
        <f>SUM(G315-G318)</f>
        <v>2561.7550917736548</v>
      </c>
      <c r="I317" s="31"/>
      <c r="J317" s="31"/>
      <c r="K317" s="31"/>
      <c r="L317" s="31"/>
      <c r="M317" s="31"/>
      <c r="N317" s="31"/>
      <c r="O317" s="31"/>
      <c r="P317" s="31"/>
      <c r="Q317" s="31"/>
      <c r="R317" s="31"/>
      <c r="S317" s="31"/>
      <c r="T317" s="31"/>
      <c r="U317" s="31"/>
      <c r="V317" s="31"/>
      <c r="W317" s="31"/>
      <c r="X317" s="31"/>
      <c r="Y317" s="31"/>
      <c r="Z317" s="31"/>
      <c r="AA317" s="31"/>
      <c r="AB317" s="31"/>
      <c r="AC317" s="31"/>
      <c r="AD317" s="31"/>
      <c r="AE317" s="31"/>
    </row>
    <row r="318" spans="1:31" s="7" customFormat="1">
      <c r="A318" s="15"/>
      <c r="B318" s="16" t="s">
        <v>293</v>
      </c>
      <c r="C318" s="15"/>
      <c r="D318" s="15"/>
      <c r="E318" s="17"/>
      <c r="F318" s="17"/>
      <c r="G318" s="17">
        <v>0</v>
      </c>
      <c r="I318" s="31"/>
      <c r="J318" s="31"/>
      <c r="K318" s="31"/>
      <c r="L318" s="31"/>
      <c r="M318" s="31"/>
      <c r="N318" s="31"/>
      <c r="O318" s="31"/>
      <c r="P318" s="31"/>
      <c r="Q318" s="31"/>
      <c r="R318" s="31"/>
      <c r="S318" s="31"/>
      <c r="T318" s="31"/>
      <c r="U318" s="31"/>
      <c r="V318" s="31"/>
      <c r="W318" s="31"/>
      <c r="X318" s="31"/>
      <c r="Y318" s="31"/>
      <c r="Z318" s="31"/>
      <c r="AA318" s="31"/>
      <c r="AB318" s="31"/>
      <c r="AC318" s="31"/>
      <c r="AD318" s="31"/>
      <c r="AE318" s="31"/>
    </row>
    <row r="319" spans="1:31" ht="33" customHeight="1">
      <c r="A319" s="39" t="s">
        <v>284</v>
      </c>
      <c r="B319" s="40"/>
      <c r="C319" s="40"/>
      <c r="D319" s="41"/>
      <c r="E319" s="3"/>
      <c r="F319" s="3"/>
      <c r="G319" s="3"/>
    </row>
    <row r="320" spans="1:31" ht="28.5">
      <c r="A320" s="2">
        <v>1</v>
      </c>
      <c r="B320" s="25" t="s">
        <v>195</v>
      </c>
      <c r="C320" s="4" t="s">
        <v>54</v>
      </c>
      <c r="D320" s="4">
        <v>10</v>
      </c>
      <c r="E320" s="5">
        <v>311.71302849999995</v>
      </c>
      <c r="F320" s="5">
        <v>299.98</v>
      </c>
      <c r="G320" s="5">
        <f>F320*D320</f>
        <v>2999.8</v>
      </c>
    </row>
    <row r="321" spans="1:31" ht="24.75" customHeight="1">
      <c r="A321" s="2">
        <v>2</v>
      </c>
      <c r="B321" s="25" t="s">
        <v>196</v>
      </c>
      <c r="C321" s="4" t="s">
        <v>54</v>
      </c>
      <c r="D321" s="4">
        <v>1</v>
      </c>
      <c r="E321" s="5">
        <v>105.80962759999998</v>
      </c>
      <c r="F321" s="5">
        <v>100.75</v>
      </c>
      <c r="G321" s="5">
        <f>F321*D321</f>
        <v>100.75</v>
      </c>
    </row>
    <row r="322" spans="1:31" s="7" customFormat="1">
      <c r="A322" s="2"/>
      <c r="B322" s="11" t="s">
        <v>298</v>
      </c>
      <c r="C322" s="2"/>
      <c r="D322" s="2"/>
      <c r="E322" s="3"/>
      <c r="F322" s="3"/>
      <c r="G322" s="14">
        <f>SUM(G320:G321)</f>
        <v>3100.55</v>
      </c>
      <c r="I322" s="31"/>
      <c r="J322" s="31"/>
      <c r="K322" s="31"/>
      <c r="L322" s="31"/>
      <c r="M322" s="31"/>
      <c r="N322" s="31"/>
      <c r="O322" s="31"/>
      <c r="P322" s="31"/>
      <c r="Q322" s="31"/>
      <c r="R322" s="31"/>
      <c r="S322" s="31"/>
      <c r="T322" s="31"/>
      <c r="U322" s="31"/>
      <c r="V322" s="31"/>
      <c r="W322" s="31"/>
      <c r="X322" s="31"/>
      <c r="Y322" s="31"/>
      <c r="Z322" s="31"/>
      <c r="AA322" s="31"/>
      <c r="AB322" s="31"/>
      <c r="AC322" s="31"/>
      <c r="AD322" s="31"/>
      <c r="AE322" s="31"/>
    </row>
    <row r="323" spans="1:31" s="7" customFormat="1">
      <c r="A323" s="2"/>
      <c r="B323" s="12" t="s">
        <v>291</v>
      </c>
      <c r="C323" s="2"/>
      <c r="D323" s="2"/>
      <c r="E323" s="3"/>
      <c r="F323" s="3"/>
      <c r="G323" s="3"/>
      <c r="I323" s="31"/>
      <c r="J323" s="31"/>
      <c r="K323" s="31"/>
      <c r="L323" s="31"/>
      <c r="M323" s="31"/>
      <c r="N323" s="31"/>
      <c r="O323" s="31"/>
      <c r="P323" s="31"/>
      <c r="Q323" s="31"/>
      <c r="R323" s="31"/>
      <c r="S323" s="31"/>
      <c r="T323" s="31"/>
      <c r="U323" s="31"/>
      <c r="V323" s="31"/>
      <c r="W323" s="31"/>
      <c r="X323" s="31"/>
      <c r="Y323" s="31"/>
      <c r="Z323" s="31"/>
      <c r="AA323" s="31"/>
      <c r="AB323" s="31"/>
      <c r="AC323" s="31"/>
      <c r="AD323" s="31"/>
      <c r="AE323" s="31"/>
    </row>
    <row r="324" spans="1:31" s="7" customFormat="1">
      <c r="A324" s="2"/>
      <c r="B324" s="11" t="s">
        <v>292</v>
      </c>
      <c r="C324" s="2"/>
      <c r="D324" s="2"/>
      <c r="E324" s="3"/>
      <c r="F324" s="3"/>
      <c r="G324" s="3">
        <v>0</v>
      </c>
      <c r="I324" s="31"/>
      <c r="J324" s="31"/>
      <c r="K324" s="31"/>
      <c r="L324" s="31"/>
      <c r="M324" s="31"/>
      <c r="N324" s="31"/>
      <c r="O324" s="31"/>
      <c r="P324" s="31"/>
      <c r="Q324" s="31"/>
      <c r="R324" s="31"/>
      <c r="S324" s="31"/>
      <c r="T324" s="31"/>
      <c r="U324" s="31"/>
      <c r="V324" s="31"/>
      <c r="W324" s="31"/>
      <c r="X324" s="31"/>
      <c r="Y324" s="31"/>
      <c r="Z324" s="31"/>
      <c r="AA324" s="31"/>
      <c r="AB324" s="31"/>
      <c r="AC324" s="31"/>
      <c r="AD324" s="31"/>
      <c r="AE324" s="31"/>
    </row>
    <row r="325" spans="1:31" s="7" customFormat="1">
      <c r="A325" s="2"/>
      <c r="B325" s="16" t="s">
        <v>293</v>
      </c>
      <c r="C325" s="15"/>
      <c r="D325" s="15"/>
      <c r="E325" s="17"/>
      <c r="F325" s="17"/>
      <c r="G325" s="17">
        <f>SUM(G320:G321)</f>
        <v>3100.55</v>
      </c>
      <c r="I325" s="31"/>
      <c r="J325" s="31"/>
      <c r="K325" s="31"/>
      <c r="L325" s="31"/>
      <c r="M325" s="31"/>
      <c r="N325" s="31"/>
      <c r="O325" s="31"/>
      <c r="P325" s="31"/>
      <c r="Q325" s="31"/>
      <c r="R325" s="31"/>
      <c r="S325" s="31"/>
      <c r="T325" s="31"/>
      <c r="U325" s="31"/>
      <c r="V325" s="31"/>
      <c r="W325" s="31"/>
      <c r="X325" s="31"/>
      <c r="Y325" s="31"/>
      <c r="Z325" s="31"/>
      <c r="AA325" s="31"/>
      <c r="AB325" s="31"/>
      <c r="AC325" s="31"/>
      <c r="AD325" s="31"/>
      <c r="AE325" s="31"/>
    </row>
    <row r="326" spans="1:31" ht="14.25" customHeight="1">
      <c r="A326" s="2"/>
      <c r="B326" s="11" t="s">
        <v>197</v>
      </c>
      <c r="C326" s="2"/>
      <c r="D326" s="2"/>
      <c r="E326" s="3"/>
      <c r="F326" s="3"/>
      <c r="G326" s="3"/>
    </row>
    <row r="327" spans="1:31" ht="28.5">
      <c r="A327" s="2">
        <v>1</v>
      </c>
      <c r="B327" s="23" t="s">
        <v>198</v>
      </c>
      <c r="C327" s="2" t="s">
        <v>11</v>
      </c>
      <c r="D327" s="2">
        <v>60</v>
      </c>
      <c r="E327" s="3">
        <v>4.2295175999999994</v>
      </c>
      <c r="F327" s="21">
        <f t="shared" ref="F327:F362" si="79">SUM(E327*1.133*1.0064*1.0015)</f>
        <v>4.829946587599351</v>
      </c>
      <c r="G327" s="21">
        <f t="shared" ref="G327" si="80">SUM(D327*F327)</f>
        <v>289.79679525596106</v>
      </c>
    </row>
    <row r="328" spans="1:31" ht="28.5">
      <c r="A328" s="2">
        <v>2</v>
      </c>
      <c r="B328" s="23" t="s">
        <v>199</v>
      </c>
      <c r="C328" s="2" t="s">
        <v>11</v>
      </c>
      <c r="D328" s="2">
        <v>48</v>
      </c>
      <c r="E328" s="3">
        <v>2.6102780559999998</v>
      </c>
      <c r="F328" s="21">
        <f t="shared" si="79"/>
        <v>2.9808372447161982</v>
      </c>
      <c r="G328" s="21">
        <f t="shared" ref="G328:G362" si="81">SUM(D328*F328)</f>
        <v>143.0801877463775</v>
      </c>
    </row>
    <row r="329" spans="1:31" ht="28.5">
      <c r="A329" s="2">
        <v>3</v>
      </c>
      <c r="B329" s="23" t="s">
        <v>200</v>
      </c>
      <c r="C329" s="2" t="s">
        <v>11</v>
      </c>
      <c r="D329" s="2">
        <v>20</v>
      </c>
      <c r="E329" s="3">
        <v>2.5176325159999999</v>
      </c>
      <c r="F329" s="21">
        <f t="shared" si="79"/>
        <v>2.8750395977743115</v>
      </c>
      <c r="G329" s="21">
        <f t="shared" si="81"/>
        <v>57.500791955486228</v>
      </c>
    </row>
    <row r="330" spans="1:31" ht="28.5">
      <c r="A330" s="2">
        <v>4</v>
      </c>
      <c r="B330" s="23" t="s">
        <v>201</v>
      </c>
      <c r="C330" s="2" t="s">
        <v>11</v>
      </c>
      <c r="D330" s="2">
        <v>32</v>
      </c>
      <c r="E330" s="3">
        <v>2.787099408</v>
      </c>
      <c r="F330" s="21">
        <f t="shared" si="79"/>
        <v>3.1827604346580265</v>
      </c>
      <c r="G330" s="21">
        <f t="shared" si="81"/>
        <v>101.84833390905685</v>
      </c>
    </row>
    <row r="331" spans="1:31" ht="14.25" customHeight="1">
      <c r="A331" s="2">
        <v>5</v>
      </c>
      <c r="B331" s="23" t="s">
        <v>202</v>
      </c>
      <c r="C331" s="2" t="s">
        <v>54</v>
      </c>
      <c r="D331" s="2">
        <v>5</v>
      </c>
      <c r="E331" s="3">
        <v>1.1319999999999999</v>
      </c>
      <c r="F331" s="21">
        <f t="shared" si="79"/>
        <v>1.2927005049375997</v>
      </c>
      <c r="G331" s="21">
        <f t="shared" si="81"/>
        <v>6.463502524687998</v>
      </c>
    </row>
    <row r="332" spans="1:31" ht="14.25" customHeight="1">
      <c r="A332" s="2">
        <v>6</v>
      </c>
      <c r="B332" s="23" t="s">
        <v>203</v>
      </c>
      <c r="C332" s="2" t="s">
        <v>54</v>
      </c>
      <c r="D332" s="2">
        <v>2</v>
      </c>
      <c r="E332" s="3">
        <v>4.0752000000000006</v>
      </c>
      <c r="F332" s="21">
        <f t="shared" si="79"/>
        <v>4.6537218177753603</v>
      </c>
      <c r="G332" s="21">
        <f t="shared" si="81"/>
        <v>9.3074436355507206</v>
      </c>
    </row>
    <row r="333" spans="1:31" ht="14.25" customHeight="1">
      <c r="A333" s="2">
        <v>7</v>
      </c>
      <c r="B333" s="23" t="s">
        <v>204</v>
      </c>
      <c r="C333" s="2" t="s">
        <v>54</v>
      </c>
      <c r="D333" s="2">
        <v>7</v>
      </c>
      <c r="E333" s="3">
        <v>4.1506666666666669</v>
      </c>
      <c r="F333" s="21">
        <f t="shared" si="79"/>
        <v>4.7399018514378666</v>
      </c>
      <c r="G333" s="21">
        <f t="shared" si="81"/>
        <v>33.179312960065069</v>
      </c>
    </row>
    <row r="334" spans="1:31" ht="14.25" customHeight="1">
      <c r="A334" s="2">
        <v>8</v>
      </c>
      <c r="B334" s="23" t="s">
        <v>205</v>
      </c>
      <c r="C334" s="2" t="s">
        <v>54</v>
      </c>
      <c r="D334" s="2">
        <v>22</v>
      </c>
      <c r="E334" s="3">
        <v>1.9810000000000001</v>
      </c>
      <c r="F334" s="21">
        <f t="shared" si="79"/>
        <v>2.2622258836408005</v>
      </c>
      <c r="G334" s="21">
        <f t="shared" si="81"/>
        <v>49.768969440097607</v>
      </c>
    </row>
    <row r="335" spans="1:31" ht="14.25" customHeight="1">
      <c r="A335" s="2">
        <v>9</v>
      </c>
      <c r="B335" s="23" t="s">
        <v>206</v>
      </c>
      <c r="C335" s="2" t="s">
        <v>54</v>
      </c>
      <c r="D335" s="2">
        <v>10</v>
      </c>
      <c r="E335" s="3">
        <v>0.75466666666666671</v>
      </c>
      <c r="F335" s="21">
        <f t="shared" si="79"/>
        <v>0.86180033662506672</v>
      </c>
      <c r="G335" s="21">
        <f t="shared" si="81"/>
        <v>8.618003366250667</v>
      </c>
    </row>
    <row r="336" spans="1:31">
      <c r="A336" s="2">
        <v>10</v>
      </c>
      <c r="B336" s="23" t="s">
        <v>207</v>
      </c>
      <c r="C336" s="2" t="s">
        <v>54</v>
      </c>
      <c r="D336" s="2">
        <v>7</v>
      </c>
      <c r="E336" s="3">
        <v>1.9541103999999998</v>
      </c>
      <c r="F336" s="21">
        <f t="shared" si="79"/>
        <v>2.2315189936252784</v>
      </c>
      <c r="G336" s="21">
        <f t="shared" si="81"/>
        <v>15.620632955376948</v>
      </c>
    </row>
    <row r="337" spans="1:7" ht="28.5">
      <c r="A337" s="2">
        <v>11</v>
      </c>
      <c r="B337" s="23" t="s">
        <v>208</v>
      </c>
      <c r="C337" s="2" t="s">
        <v>54</v>
      </c>
      <c r="D337" s="2">
        <v>1</v>
      </c>
      <c r="E337" s="3">
        <v>5.6599999999999993</v>
      </c>
      <c r="F337" s="21">
        <f t="shared" si="79"/>
        <v>6.4635025246879989</v>
      </c>
      <c r="G337" s="21">
        <f t="shared" si="81"/>
        <v>6.4635025246879989</v>
      </c>
    </row>
    <row r="338" spans="1:7" ht="28.5">
      <c r="A338" s="2">
        <v>12</v>
      </c>
      <c r="B338" s="23" t="s">
        <v>209</v>
      </c>
      <c r="C338" s="2" t="s">
        <v>54</v>
      </c>
      <c r="D338" s="2">
        <v>1</v>
      </c>
      <c r="E338" s="3">
        <v>14.036512200000001</v>
      </c>
      <c r="F338" s="21">
        <f t="shared" si="79"/>
        <v>16.029157604684436</v>
      </c>
      <c r="G338" s="21">
        <f t="shared" si="81"/>
        <v>16.029157604684436</v>
      </c>
    </row>
    <row r="339" spans="1:7" ht="14.25" customHeight="1">
      <c r="A339" s="2">
        <v>13</v>
      </c>
      <c r="B339" s="23" t="s">
        <v>210</v>
      </c>
      <c r="C339" s="2" t="s">
        <v>54</v>
      </c>
      <c r="D339" s="2">
        <v>5</v>
      </c>
      <c r="E339" s="3">
        <v>0.10848333333333333</v>
      </c>
      <c r="F339" s="21">
        <f t="shared" si="79"/>
        <v>0.12388379838985333</v>
      </c>
      <c r="G339" s="21">
        <f t="shared" si="81"/>
        <v>0.61941899194926664</v>
      </c>
    </row>
    <row r="340" spans="1:7" ht="14.25" customHeight="1">
      <c r="A340" s="2">
        <v>14</v>
      </c>
      <c r="B340" s="23" t="s">
        <v>211</v>
      </c>
      <c r="C340" s="2" t="s">
        <v>54</v>
      </c>
      <c r="D340" s="2">
        <v>5</v>
      </c>
      <c r="E340" s="3">
        <v>0.18866666666666668</v>
      </c>
      <c r="F340" s="21">
        <f t="shared" si="79"/>
        <v>0.21545008415626668</v>
      </c>
      <c r="G340" s="21">
        <f t="shared" si="81"/>
        <v>1.0772504207813334</v>
      </c>
    </row>
    <row r="341" spans="1:7" ht="14.25" customHeight="1">
      <c r="A341" s="2">
        <v>15</v>
      </c>
      <c r="B341" s="23" t="s">
        <v>212</v>
      </c>
      <c r="C341" s="2" t="s">
        <v>54</v>
      </c>
      <c r="D341" s="2">
        <v>5</v>
      </c>
      <c r="E341" s="3">
        <v>0.18866666666666668</v>
      </c>
      <c r="F341" s="21">
        <f t="shared" si="79"/>
        <v>0.21545008415626668</v>
      </c>
      <c r="G341" s="21">
        <f t="shared" si="81"/>
        <v>1.0772504207813334</v>
      </c>
    </row>
    <row r="342" spans="1:7" ht="14.25" customHeight="1">
      <c r="A342" s="2">
        <v>16</v>
      </c>
      <c r="B342" s="23" t="s">
        <v>213</v>
      </c>
      <c r="C342" s="2" t="s">
        <v>54</v>
      </c>
      <c r="D342" s="2">
        <v>17</v>
      </c>
      <c r="E342" s="3">
        <v>5.3393134</v>
      </c>
      <c r="F342" s="21">
        <f t="shared" si="79"/>
        <v>6.0972907492933688</v>
      </c>
      <c r="G342" s="21">
        <f t="shared" si="81"/>
        <v>103.65394273798726</v>
      </c>
    </row>
    <row r="343" spans="1:7" ht="14.25" customHeight="1">
      <c r="A343" s="2">
        <v>17</v>
      </c>
      <c r="B343" s="23" t="s">
        <v>214</v>
      </c>
      <c r="C343" s="2" t="s">
        <v>54</v>
      </c>
      <c r="D343" s="2">
        <v>6</v>
      </c>
      <c r="E343" s="3">
        <v>6.3467934000000001</v>
      </c>
      <c r="F343" s="21">
        <f t="shared" si="79"/>
        <v>7.247794198687834</v>
      </c>
      <c r="G343" s="21">
        <f t="shared" si="81"/>
        <v>43.486765192127002</v>
      </c>
    </row>
    <row r="344" spans="1:7" ht="14.25" customHeight="1">
      <c r="A344" s="2">
        <v>18</v>
      </c>
      <c r="B344" s="23" t="s">
        <v>215</v>
      </c>
      <c r="C344" s="2" t="s">
        <v>54</v>
      </c>
      <c r="D344" s="2">
        <v>5</v>
      </c>
      <c r="E344" s="3">
        <v>3.7669653999999997</v>
      </c>
      <c r="F344" s="21">
        <f t="shared" si="79"/>
        <v>4.3017297479350427</v>
      </c>
      <c r="G344" s="21">
        <f t="shared" si="81"/>
        <v>21.508648739675213</v>
      </c>
    </row>
    <row r="345" spans="1:7" ht="14.25" customHeight="1">
      <c r="A345" s="2">
        <v>19</v>
      </c>
      <c r="B345" s="23" t="s">
        <v>216</v>
      </c>
      <c r="C345" s="2" t="s">
        <v>54</v>
      </c>
      <c r="D345" s="2">
        <v>10</v>
      </c>
      <c r="E345" s="3">
        <v>0.42449999999999999</v>
      </c>
      <c r="F345" s="21">
        <f t="shared" si="79"/>
        <v>0.48476268935160005</v>
      </c>
      <c r="G345" s="21">
        <f t="shared" si="81"/>
        <v>4.8476268935160007</v>
      </c>
    </row>
    <row r="346" spans="1:7" ht="14.25" customHeight="1">
      <c r="A346" s="2">
        <v>20</v>
      </c>
      <c r="B346" s="23" t="s">
        <v>217</v>
      </c>
      <c r="C346" s="2" t="s">
        <v>54</v>
      </c>
      <c r="D346" s="2">
        <v>5</v>
      </c>
      <c r="E346" s="3">
        <v>0.37733333333333335</v>
      </c>
      <c r="F346" s="21">
        <f t="shared" si="79"/>
        <v>0.43090016831253336</v>
      </c>
      <c r="G346" s="21">
        <f t="shared" si="81"/>
        <v>2.1545008415626667</v>
      </c>
    </row>
    <row r="347" spans="1:7" ht="14.25" customHeight="1">
      <c r="A347" s="2">
        <v>21</v>
      </c>
      <c r="B347" s="23" t="s">
        <v>218</v>
      </c>
      <c r="C347" s="2" t="s">
        <v>54</v>
      </c>
      <c r="D347" s="2">
        <v>10</v>
      </c>
      <c r="E347" s="3">
        <v>0.11546399999999998</v>
      </c>
      <c r="F347" s="21">
        <f t="shared" si="79"/>
        <v>0.1318554515036352</v>
      </c>
      <c r="G347" s="21">
        <f t="shared" si="81"/>
        <v>1.318554515036352</v>
      </c>
    </row>
    <row r="348" spans="1:7" ht="14.25" customHeight="1">
      <c r="A348" s="2">
        <v>22</v>
      </c>
      <c r="B348" s="23" t="s">
        <v>219</v>
      </c>
      <c r="C348" s="2" t="s">
        <v>54</v>
      </c>
      <c r="D348" s="2">
        <v>5</v>
      </c>
      <c r="E348" s="3">
        <v>0.10187999999999998</v>
      </c>
      <c r="F348" s="21">
        <f t="shared" si="79"/>
        <v>0.11634304544438398</v>
      </c>
      <c r="G348" s="21">
        <f t="shared" si="81"/>
        <v>0.58171522722191993</v>
      </c>
    </row>
    <row r="349" spans="1:7">
      <c r="A349" s="2">
        <v>23</v>
      </c>
      <c r="B349" s="23" t="s">
        <v>220</v>
      </c>
      <c r="C349" s="2" t="s">
        <v>54</v>
      </c>
      <c r="D349" s="2">
        <v>10</v>
      </c>
      <c r="E349" s="3">
        <v>0.14149999999999999</v>
      </c>
      <c r="F349" s="21">
        <f t="shared" si="79"/>
        <v>0.16158756311719996</v>
      </c>
      <c r="G349" s="21">
        <f t="shared" si="81"/>
        <v>1.6158756311719995</v>
      </c>
    </row>
    <row r="350" spans="1:7" ht="14.25" customHeight="1">
      <c r="A350" s="2">
        <v>24</v>
      </c>
      <c r="B350" s="23" t="s">
        <v>221</v>
      </c>
      <c r="C350" s="2" t="s">
        <v>54</v>
      </c>
      <c r="D350" s="2">
        <v>10</v>
      </c>
      <c r="E350" s="3">
        <v>7.9240000000000005E-2</v>
      </c>
      <c r="F350" s="21">
        <f t="shared" si="79"/>
        <v>9.0489035345632018E-2</v>
      </c>
      <c r="G350" s="21">
        <f t="shared" si="81"/>
        <v>0.90489035345632018</v>
      </c>
    </row>
    <row r="351" spans="1:7" ht="14.25" customHeight="1">
      <c r="A351" s="2">
        <v>25</v>
      </c>
      <c r="B351" s="23" t="s">
        <v>222</v>
      </c>
      <c r="C351" s="2" t="s">
        <v>54</v>
      </c>
      <c r="D351" s="2">
        <v>10</v>
      </c>
      <c r="E351" s="3">
        <v>3.2827999999999996E-2</v>
      </c>
      <c r="F351" s="21">
        <f t="shared" si="79"/>
        <v>3.7488314643190399E-2</v>
      </c>
      <c r="G351" s="21">
        <f t="shared" si="81"/>
        <v>0.37488314643190401</v>
      </c>
    </row>
    <row r="352" spans="1:7" ht="14.25" customHeight="1">
      <c r="A352" s="2">
        <v>26</v>
      </c>
      <c r="B352" s="23" t="s">
        <v>223</v>
      </c>
      <c r="C352" s="2" t="s">
        <v>54</v>
      </c>
      <c r="D352" s="2">
        <v>20</v>
      </c>
      <c r="E352" s="3">
        <v>0.23092799999999997</v>
      </c>
      <c r="F352" s="21">
        <f t="shared" si="79"/>
        <v>0.2637109030072704</v>
      </c>
      <c r="G352" s="21">
        <f t="shared" si="81"/>
        <v>5.2742180601454081</v>
      </c>
    </row>
    <row r="353" spans="1:31" ht="14.25" customHeight="1">
      <c r="A353" s="2">
        <v>27</v>
      </c>
      <c r="B353" s="23" t="s">
        <v>224</v>
      </c>
      <c r="C353" s="2" t="s">
        <v>54</v>
      </c>
      <c r="D353" s="2">
        <v>20</v>
      </c>
      <c r="E353" s="3">
        <v>3.9620000000000002E-2</v>
      </c>
      <c r="F353" s="21">
        <f t="shared" si="79"/>
        <v>4.5244517672816009E-2</v>
      </c>
      <c r="G353" s="21">
        <f t="shared" si="81"/>
        <v>0.90489035345632018</v>
      </c>
    </row>
    <row r="354" spans="1:31" ht="14.25" customHeight="1">
      <c r="A354" s="2">
        <v>28</v>
      </c>
      <c r="B354" s="23" t="s">
        <v>225</v>
      </c>
      <c r="C354" s="2" t="s">
        <v>54</v>
      </c>
      <c r="D354" s="2">
        <v>5</v>
      </c>
      <c r="E354" s="3">
        <v>0.13131199999999998</v>
      </c>
      <c r="F354" s="21">
        <f t="shared" si="79"/>
        <v>0.14995325857276159</v>
      </c>
      <c r="G354" s="21">
        <f t="shared" si="81"/>
        <v>0.74976629286380803</v>
      </c>
    </row>
    <row r="355" spans="1:31" ht="14.25" customHeight="1">
      <c r="A355" s="2">
        <v>29</v>
      </c>
      <c r="B355" s="23" t="s">
        <v>226</v>
      </c>
      <c r="C355" s="2" t="s">
        <v>54</v>
      </c>
      <c r="D355" s="2">
        <v>10</v>
      </c>
      <c r="E355" s="3">
        <v>0.14149999999999999</v>
      </c>
      <c r="F355" s="21">
        <f t="shared" si="79"/>
        <v>0.16158756311719996</v>
      </c>
      <c r="G355" s="21">
        <f t="shared" si="81"/>
        <v>1.6158756311719995</v>
      </c>
    </row>
    <row r="356" spans="1:31" ht="14.25" customHeight="1">
      <c r="A356" s="2">
        <v>30</v>
      </c>
      <c r="B356" s="23" t="s">
        <v>227</v>
      </c>
      <c r="C356" s="2" t="s">
        <v>54</v>
      </c>
      <c r="D356" s="2">
        <v>5</v>
      </c>
      <c r="E356" s="3">
        <v>0.10414399999999999</v>
      </c>
      <c r="F356" s="21">
        <f t="shared" si="79"/>
        <v>0.11892844645425919</v>
      </c>
      <c r="G356" s="21">
        <f t="shared" si="81"/>
        <v>0.59464223227129598</v>
      </c>
    </row>
    <row r="357" spans="1:31" ht="14.25" customHeight="1">
      <c r="A357" s="2">
        <v>31</v>
      </c>
      <c r="B357" s="23" t="s">
        <v>228</v>
      </c>
      <c r="C357" s="2" t="s">
        <v>54</v>
      </c>
      <c r="D357" s="2">
        <v>5</v>
      </c>
      <c r="E357" s="3">
        <v>5.2071999999999993E-2</v>
      </c>
      <c r="F357" s="21">
        <f t="shared" si="79"/>
        <v>5.9464223227129596E-2</v>
      </c>
      <c r="G357" s="21">
        <f t="shared" si="81"/>
        <v>0.29732111613564799</v>
      </c>
    </row>
    <row r="358" spans="1:31" ht="14.25" customHeight="1">
      <c r="A358" s="2">
        <v>32</v>
      </c>
      <c r="B358" s="23" t="s">
        <v>229</v>
      </c>
      <c r="C358" s="2" t="s">
        <v>54</v>
      </c>
      <c r="D358" s="2">
        <v>1</v>
      </c>
      <c r="E358" s="3">
        <v>4.8367053999999996</v>
      </c>
      <c r="F358" s="21">
        <f t="shared" si="79"/>
        <v>5.523331725101075</v>
      </c>
      <c r="G358" s="21">
        <f t="shared" si="81"/>
        <v>5.523331725101075</v>
      </c>
    </row>
    <row r="359" spans="1:31" ht="14.25" customHeight="1">
      <c r="A359" s="2">
        <v>33</v>
      </c>
      <c r="B359" s="23" t="s">
        <v>230</v>
      </c>
      <c r="C359" s="2" t="s">
        <v>54</v>
      </c>
      <c r="D359" s="2">
        <v>2</v>
      </c>
      <c r="E359" s="3">
        <v>1.4149999999999998</v>
      </c>
      <c r="F359" s="21">
        <f t="shared" si="79"/>
        <v>1.6158756311719997</v>
      </c>
      <c r="G359" s="21">
        <f t="shared" si="81"/>
        <v>3.2317512623439995</v>
      </c>
    </row>
    <row r="360" spans="1:31" ht="14.25" customHeight="1">
      <c r="A360" s="2">
        <v>34</v>
      </c>
      <c r="B360" s="23" t="s">
        <v>231</v>
      </c>
      <c r="C360" s="2" t="s">
        <v>54</v>
      </c>
      <c r="D360" s="2">
        <v>2</v>
      </c>
      <c r="E360" s="3">
        <v>0.56599999999999995</v>
      </c>
      <c r="F360" s="21">
        <f t="shared" si="79"/>
        <v>0.64635025246879985</v>
      </c>
      <c r="G360" s="21">
        <f t="shared" si="81"/>
        <v>1.2927005049375997</v>
      </c>
    </row>
    <row r="361" spans="1:31" ht="14.25" customHeight="1">
      <c r="A361" s="2">
        <v>35</v>
      </c>
      <c r="B361" s="23" t="s">
        <v>232</v>
      </c>
      <c r="C361" s="2" t="s">
        <v>54</v>
      </c>
      <c r="D361" s="2">
        <v>5</v>
      </c>
      <c r="E361" s="3">
        <v>0.45279999999999998</v>
      </c>
      <c r="F361" s="21">
        <f t="shared" si="79"/>
        <v>0.51708020197504001</v>
      </c>
      <c r="G361" s="21">
        <f t="shared" si="81"/>
        <v>2.5854010098752003</v>
      </c>
    </row>
    <row r="362" spans="1:31" ht="14.25" customHeight="1">
      <c r="A362" s="2">
        <v>36</v>
      </c>
      <c r="B362" s="23" t="s">
        <v>233</v>
      </c>
      <c r="C362" s="2" t="s">
        <v>54</v>
      </c>
      <c r="D362" s="2">
        <v>10</v>
      </c>
      <c r="E362" s="3">
        <v>0.56599999999999995</v>
      </c>
      <c r="F362" s="21">
        <f t="shared" si="79"/>
        <v>0.64635025246879985</v>
      </c>
      <c r="G362" s="21">
        <f t="shared" si="81"/>
        <v>6.463502524687998</v>
      </c>
    </row>
    <row r="363" spans="1:31" s="7" customFormat="1">
      <c r="A363" s="2"/>
      <c r="B363" s="11" t="s">
        <v>295</v>
      </c>
      <c r="C363" s="2"/>
      <c r="D363" s="2"/>
      <c r="E363" s="3"/>
      <c r="F363" s="3"/>
      <c r="G363" s="14">
        <f>SUM(G327:G362)</f>
        <v>949.43135770297204</v>
      </c>
      <c r="I363" s="31"/>
      <c r="J363" s="31"/>
      <c r="K363" s="31"/>
      <c r="L363" s="31"/>
      <c r="M363" s="31"/>
      <c r="N363" s="31"/>
      <c r="O363" s="31"/>
      <c r="P363" s="31"/>
      <c r="Q363" s="31"/>
      <c r="R363" s="31"/>
      <c r="S363" s="31"/>
      <c r="T363" s="31"/>
      <c r="U363" s="31"/>
      <c r="V363" s="31"/>
      <c r="W363" s="31"/>
      <c r="X363" s="31"/>
      <c r="Y363" s="31"/>
      <c r="Z363" s="31"/>
      <c r="AA363" s="31"/>
      <c r="AB363" s="31"/>
      <c r="AC363" s="31"/>
      <c r="AD363" s="31"/>
      <c r="AE363" s="31"/>
    </row>
    <row r="364" spans="1:31" s="7" customFormat="1">
      <c r="A364" s="2"/>
      <c r="B364" s="12" t="s">
        <v>291</v>
      </c>
      <c r="C364" s="2"/>
      <c r="D364" s="2"/>
      <c r="E364" s="3"/>
      <c r="F364" s="3"/>
      <c r="G364" s="3"/>
      <c r="I364" s="31"/>
      <c r="J364" s="31"/>
      <c r="K364" s="31"/>
      <c r="L364" s="31"/>
      <c r="M364" s="31"/>
      <c r="N364" s="31"/>
      <c r="O364" s="31"/>
      <c r="P364" s="31"/>
      <c r="Q364" s="31"/>
      <c r="R364" s="31"/>
      <c r="S364" s="31"/>
      <c r="T364" s="31"/>
      <c r="U364" s="31"/>
      <c r="V364" s="31"/>
      <c r="W364" s="31"/>
      <c r="X364" s="31"/>
      <c r="Y364" s="31"/>
      <c r="Z364" s="31"/>
      <c r="AA364" s="31"/>
      <c r="AB364" s="31"/>
      <c r="AC364" s="31"/>
      <c r="AD364" s="31"/>
      <c r="AE364" s="31"/>
    </row>
    <row r="365" spans="1:31" s="7" customFormat="1">
      <c r="A365" s="2"/>
      <c r="B365" s="11" t="s">
        <v>292</v>
      </c>
      <c r="C365" s="2"/>
      <c r="D365" s="2"/>
      <c r="E365" s="3"/>
      <c r="F365" s="3"/>
      <c r="G365" s="3">
        <f>SUM(G363-G366)</f>
        <v>949.43135770297204</v>
      </c>
      <c r="I365" s="31"/>
      <c r="J365" s="31"/>
      <c r="K365" s="31"/>
      <c r="L365" s="31"/>
      <c r="M365" s="31"/>
      <c r="N365" s="31"/>
      <c r="O365" s="31"/>
      <c r="P365" s="31"/>
      <c r="Q365" s="31"/>
      <c r="R365" s="31"/>
      <c r="S365" s="31"/>
      <c r="T365" s="31"/>
      <c r="U365" s="31"/>
      <c r="V365" s="31"/>
      <c r="W365" s="31"/>
      <c r="X365" s="31"/>
      <c r="Y365" s="31"/>
      <c r="Z365" s="31"/>
      <c r="AA365" s="31"/>
      <c r="AB365" s="31"/>
      <c r="AC365" s="31"/>
      <c r="AD365" s="31"/>
      <c r="AE365" s="31"/>
    </row>
    <row r="366" spans="1:31" s="7" customFormat="1">
      <c r="A366" s="15"/>
      <c r="B366" s="16" t="s">
        <v>293</v>
      </c>
      <c r="C366" s="15"/>
      <c r="D366" s="15"/>
      <c r="E366" s="17"/>
      <c r="F366" s="17"/>
      <c r="G366" s="17">
        <v>0</v>
      </c>
      <c r="I366" s="31"/>
      <c r="J366" s="31"/>
      <c r="K366" s="31"/>
      <c r="L366" s="31"/>
      <c r="M366" s="31"/>
      <c r="N366" s="31"/>
      <c r="O366" s="31"/>
      <c r="P366" s="31"/>
      <c r="Q366" s="31"/>
      <c r="R366" s="31"/>
      <c r="S366" s="31"/>
      <c r="T366" s="31"/>
      <c r="U366" s="31"/>
      <c r="V366" s="31"/>
      <c r="W366" s="31"/>
      <c r="X366" s="31"/>
      <c r="Y366" s="31"/>
      <c r="Z366" s="31"/>
      <c r="AA366" s="31"/>
      <c r="AB366" s="31"/>
      <c r="AC366" s="31"/>
      <c r="AD366" s="31"/>
      <c r="AE366" s="31"/>
    </row>
    <row r="367" spans="1:31" ht="14.25" customHeight="1">
      <c r="A367" s="2"/>
      <c r="B367" s="11" t="s">
        <v>234</v>
      </c>
      <c r="C367" s="2"/>
      <c r="D367" s="2"/>
      <c r="E367" s="3"/>
      <c r="F367" s="3"/>
      <c r="G367" s="3"/>
    </row>
    <row r="368" spans="1:31" ht="14.25" customHeight="1">
      <c r="A368" s="2">
        <v>1</v>
      </c>
      <c r="B368" s="23" t="s">
        <v>235</v>
      </c>
      <c r="C368" s="2" t="s">
        <v>11</v>
      </c>
      <c r="D368" s="2">
        <v>100</v>
      </c>
      <c r="E368" s="3">
        <v>0.75466666666666671</v>
      </c>
      <c r="F368" s="21">
        <f t="shared" ref="F368:F373" si="82">SUM(E368*1.133*1.0064*1.0015)</f>
        <v>0.86180033662506672</v>
      </c>
      <c r="G368" s="21">
        <f t="shared" ref="G368" si="83">SUM(D368*F368)</f>
        <v>86.180033662506673</v>
      </c>
    </row>
    <row r="369" spans="1:31" ht="14.25" customHeight="1">
      <c r="A369" s="2">
        <v>2</v>
      </c>
      <c r="B369" s="23" t="s">
        <v>236</v>
      </c>
      <c r="C369" s="2" t="s">
        <v>54</v>
      </c>
      <c r="D369" s="2">
        <v>3</v>
      </c>
      <c r="E369" s="3">
        <v>1.5564999999999998</v>
      </c>
      <c r="F369" s="21">
        <f t="shared" si="82"/>
        <v>1.7774631942891996</v>
      </c>
      <c r="G369" s="21">
        <f t="shared" ref="G369:G373" si="84">SUM(D369*F369)</f>
        <v>5.3323895828675987</v>
      </c>
    </row>
    <row r="370" spans="1:31" ht="14.25" customHeight="1">
      <c r="A370" s="2">
        <v>3</v>
      </c>
      <c r="B370" s="23" t="s">
        <v>237</v>
      </c>
      <c r="C370" s="2" t="s">
        <v>54</v>
      </c>
      <c r="D370" s="2">
        <v>30</v>
      </c>
      <c r="E370" s="3">
        <v>0.51883333333333337</v>
      </c>
      <c r="F370" s="21">
        <f t="shared" si="82"/>
        <v>0.59248773142973332</v>
      </c>
      <c r="G370" s="21">
        <f t="shared" si="84"/>
        <v>17.774631942892</v>
      </c>
    </row>
    <row r="371" spans="1:31" ht="14.25" customHeight="1">
      <c r="A371" s="2">
        <v>4</v>
      </c>
      <c r="B371" s="23" t="s">
        <v>238</v>
      </c>
      <c r="C371" s="2" t="s">
        <v>54</v>
      </c>
      <c r="D371" s="2">
        <v>5</v>
      </c>
      <c r="E371" s="3">
        <v>0.56599999999999995</v>
      </c>
      <c r="F371" s="21">
        <f t="shared" si="82"/>
        <v>0.64635025246879985</v>
      </c>
      <c r="G371" s="21">
        <f t="shared" si="84"/>
        <v>3.231751262343999</v>
      </c>
    </row>
    <row r="372" spans="1:31" ht="14.25" customHeight="1">
      <c r="A372" s="2">
        <v>5</v>
      </c>
      <c r="B372" s="23" t="s">
        <v>239</v>
      </c>
      <c r="C372" s="2" t="s">
        <v>54</v>
      </c>
      <c r="D372" s="2">
        <v>10</v>
      </c>
      <c r="E372" s="3">
        <v>0.56599999999999995</v>
      </c>
      <c r="F372" s="21">
        <f t="shared" si="82"/>
        <v>0.64635025246879985</v>
      </c>
      <c r="G372" s="21">
        <f t="shared" si="84"/>
        <v>6.463502524687998</v>
      </c>
    </row>
    <row r="373" spans="1:31" ht="14.25" customHeight="1">
      <c r="A373" s="2">
        <v>6</v>
      </c>
      <c r="B373" s="23" t="s">
        <v>240</v>
      </c>
      <c r="C373" s="2" t="s">
        <v>54</v>
      </c>
      <c r="D373" s="2">
        <v>1</v>
      </c>
      <c r="E373" s="3">
        <v>2.1696666666666662</v>
      </c>
      <c r="F373" s="21">
        <f t="shared" si="82"/>
        <v>2.4776759677970661</v>
      </c>
      <c r="G373" s="21">
        <f t="shared" si="84"/>
        <v>2.4776759677970661</v>
      </c>
    </row>
    <row r="374" spans="1:31" s="7" customFormat="1">
      <c r="A374" s="2"/>
      <c r="B374" s="11" t="s">
        <v>295</v>
      </c>
      <c r="C374" s="2"/>
      <c r="D374" s="2"/>
      <c r="E374" s="3"/>
      <c r="F374" s="3"/>
      <c r="G374" s="14">
        <f>SUM(G368:G373)</f>
        <v>121.45998494309534</v>
      </c>
      <c r="I374" s="31"/>
      <c r="J374" s="31"/>
      <c r="K374" s="31"/>
      <c r="L374" s="31"/>
      <c r="M374" s="31"/>
      <c r="N374" s="31"/>
      <c r="O374" s="31"/>
      <c r="P374" s="31"/>
      <c r="Q374" s="31"/>
      <c r="R374" s="31"/>
      <c r="S374" s="31"/>
      <c r="T374" s="31"/>
      <c r="U374" s="31"/>
      <c r="V374" s="31"/>
      <c r="W374" s="31"/>
      <c r="X374" s="31"/>
      <c r="Y374" s="31"/>
      <c r="Z374" s="31"/>
      <c r="AA374" s="31"/>
      <c r="AB374" s="31"/>
      <c r="AC374" s="31"/>
      <c r="AD374" s="31"/>
      <c r="AE374" s="31"/>
    </row>
    <row r="375" spans="1:31" s="7" customFormat="1">
      <c r="A375" s="2"/>
      <c r="B375" s="12" t="s">
        <v>291</v>
      </c>
      <c r="C375" s="2"/>
      <c r="D375" s="2"/>
      <c r="E375" s="3"/>
      <c r="F375" s="3"/>
      <c r="G375" s="3"/>
      <c r="I375" s="31"/>
      <c r="J375" s="31"/>
      <c r="K375" s="31"/>
      <c r="L375" s="31"/>
      <c r="M375" s="31"/>
      <c r="N375" s="31"/>
      <c r="O375" s="31"/>
      <c r="P375" s="31"/>
      <c r="Q375" s="31"/>
      <c r="R375" s="31"/>
      <c r="S375" s="31"/>
      <c r="T375" s="31"/>
      <c r="U375" s="31"/>
      <c r="V375" s="31"/>
      <c r="W375" s="31"/>
      <c r="X375" s="31"/>
      <c r="Y375" s="31"/>
      <c r="Z375" s="31"/>
      <c r="AA375" s="31"/>
      <c r="AB375" s="31"/>
      <c r="AC375" s="31"/>
      <c r="AD375" s="31"/>
      <c r="AE375" s="31"/>
    </row>
    <row r="376" spans="1:31" s="7" customFormat="1">
      <c r="A376" s="2"/>
      <c r="B376" s="11" t="s">
        <v>292</v>
      </c>
      <c r="C376" s="2"/>
      <c r="D376" s="2"/>
      <c r="E376" s="3"/>
      <c r="F376" s="3"/>
      <c r="G376" s="3">
        <f>SUM(G374-G377)</f>
        <v>121.45998494309534</v>
      </c>
      <c r="I376" s="31"/>
      <c r="J376" s="31"/>
      <c r="K376" s="31"/>
      <c r="L376" s="31"/>
      <c r="M376" s="31"/>
      <c r="N376" s="31"/>
      <c r="O376" s="31"/>
      <c r="P376" s="31"/>
      <c r="Q376" s="31"/>
      <c r="R376" s="31"/>
      <c r="S376" s="31"/>
      <c r="T376" s="31"/>
      <c r="U376" s="31"/>
      <c r="V376" s="31"/>
      <c r="W376" s="31"/>
      <c r="X376" s="31"/>
      <c r="Y376" s="31"/>
      <c r="Z376" s="31"/>
      <c r="AA376" s="31"/>
      <c r="AB376" s="31"/>
      <c r="AC376" s="31"/>
      <c r="AD376" s="31"/>
      <c r="AE376" s="31"/>
    </row>
    <row r="377" spans="1:31" s="7" customFormat="1">
      <c r="A377" s="15"/>
      <c r="B377" s="16" t="s">
        <v>293</v>
      </c>
      <c r="C377" s="15"/>
      <c r="D377" s="15"/>
      <c r="E377" s="17"/>
      <c r="F377" s="17"/>
      <c r="G377" s="17">
        <v>0</v>
      </c>
      <c r="I377" s="31"/>
      <c r="J377" s="31"/>
      <c r="K377" s="31"/>
      <c r="L377" s="31"/>
      <c r="M377" s="31"/>
      <c r="N377" s="31"/>
      <c r="O377" s="31"/>
      <c r="P377" s="31"/>
      <c r="Q377" s="31"/>
      <c r="R377" s="31"/>
      <c r="S377" s="31"/>
      <c r="T377" s="31"/>
      <c r="U377" s="31"/>
      <c r="V377" s="31"/>
      <c r="W377" s="31"/>
      <c r="X377" s="31"/>
      <c r="Y377" s="31"/>
      <c r="Z377" s="31"/>
      <c r="AA377" s="31"/>
      <c r="AB377" s="31"/>
      <c r="AC377" s="31"/>
      <c r="AD377" s="31"/>
      <c r="AE377" s="31"/>
    </row>
    <row r="378" spans="1:31" ht="14.25" customHeight="1">
      <c r="A378" s="2"/>
      <c r="B378" s="11" t="s">
        <v>241</v>
      </c>
      <c r="C378" s="2"/>
      <c r="D378" s="2"/>
      <c r="E378" s="3"/>
      <c r="F378" s="3"/>
      <c r="G378" s="3"/>
    </row>
    <row r="379" spans="1:31" ht="28.5">
      <c r="A379" s="2">
        <v>1</v>
      </c>
      <c r="B379" s="23" t="s">
        <v>242</v>
      </c>
      <c r="C379" s="2" t="s">
        <v>82</v>
      </c>
      <c r="D379" s="2">
        <v>87.6</v>
      </c>
      <c r="E379" s="3">
        <v>0.56829257400000011</v>
      </c>
      <c r="F379" s="21">
        <f t="shared" ref="F379:F384" si="85">SUM(E379*1.133*1.0064*1.0015)</f>
        <v>0.64896828388877081</v>
      </c>
      <c r="G379" s="21">
        <f t="shared" ref="G379" si="86">SUM(D379*F379)</f>
        <v>56.849621668656319</v>
      </c>
    </row>
    <row r="380" spans="1:31" ht="14.25" customHeight="1">
      <c r="A380" s="2">
        <v>2</v>
      </c>
      <c r="B380" s="23" t="s">
        <v>243</v>
      </c>
      <c r="C380" s="2" t="s">
        <v>11</v>
      </c>
      <c r="D380" s="2">
        <v>60</v>
      </c>
      <c r="E380" s="3">
        <v>0.53656799999999993</v>
      </c>
      <c r="F380" s="21">
        <f t="shared" si="85"/>
        <v>0.61274003934042232</v>
      </c>
      <c r="G380" s="21">
        <f t="shared" ref="G380:G384" si="87">SUM(D380*F380)</f>
        <v>36.764402360425336</v>
      </c>
    </row>
    <row r="381" spans="1:31" ht="14.25" customHeight="1">
      <c r="A381" s="2">
        <v>3</v>
      </c>
      <c r="B381" s="23" t="s">
        <v>244</v>
      </c>
      <c r="C381" s="2" t="s">
        <v>11</v>
      </c>
      <c r="D381" s="2">
        <v>60</v>
      </c>
      <c r="E381" s="3">
        <v>3.3959999999999997E-2</v>
      </c>
      <c r="F381" s="21">
        <f t="shared" si="85"/>
        <v>3.8781015148128005E-2</v>
      </c>
      <c r="G381" s="21">
        <f t="shared" si="87"/>
        <v>2.3268609088876802</v>
      </c>
    </row>
    <row r="382" spans="1:31" ht="14.25" customHeight="1">
      <c r="A382" s="2">
        <v>4</v>
      </c>
      <c r="B382" s="23" t="s">
        <v>245</v>
      </c>
      <c r="C382" s="2" t="s">
        <v>54</v>
      </c>
      <c r="D382" s="2">
        <v>1</v>
      </c>
      <c r="E382" s="3">
        <v>0.94333333333333325</v>
      </c>
      <c r="F382" s="21">
        <f t="shared" si="85"/>
        <v>1.0772504207813334</v>
      </c>
      <c r="G382" s="21">
        <f t="shared" si="87"/>
        <v>1.0772504207813334</v>
      </c>
    </row>
    <row r="383" spans="1:31" ht="14.25" customHeight="1">
      <c r="A383" s="2">
        <v>5</v>
      </c>
      <c r="B383" s="23" t="s">
        <v>246</v>
      </c>
      <c r="C383" s="2" t="s">
        <v>54</v>
      </c>
      <c r="D383" s="2">
        <v>1</v>
      </c>
      <c r="E383" s="3">
        <v>0.37733333333333335</v>
      </c>
      <c r="F383" s="21">
        <f t="shared" si="85"/>
        <v>0.43090016831253336</v>
      </c>
      <c r="G383" s="21">
        <f t="shared" si="87"/>
        <v>0.43090016831253336</v>
      </c>
    </row>
    <row r="384" spans="1:31" ht="14.25" customHeight="1">
      <c r="A384" s="2">
        <v>6</v>
      </c>
      <c r="B384" s="23" t="s">
        <v>247</v>
      </c>
      <c r="C384" s="2" t="s">
        <v>54</v>
      </c>
      <c r="D384" s="2">
        <v>1</v>
      </c>
      <c r="E384" s="3">
        <v>2.3583333333333334</v>
      </c>
      <c r="F384" s="21">
        <f t="shared" si="85"/>
        <v>2.6931260519533331</v>
      </c>
      <c r="G384" s="21">
        <f t="shared" si="87"/>
        <v>2.6931260519533331</v>
      </c>
    </row>
    <row r="385" spans="1:31" s="7" customFormat="1">
      <c r="A385" s="2"/>
      <c r="B385" s="11" t="s">
        <v>295</v>
      </c>
      <c r="C385" s="2"/>
      <c r="D385" s="2"/>
      <c r="E385" s="3"/>
      <c r="F385" s="3"/>
      <c r="G385" s="14">
        <f>SUM(G379:G384)</f>
        <v>100.14216157901654</v>
      </c>
      <c r="I385" s="31"/>
      <c r="J385" s="31"/>
      <c r="K385" s="31"/>
      <c r="L385" s="31"/>
      <c r="M385" s="31"/>
      <c r="N385" s="31"/>
      <c r="O385" s="31"/>
      <c r="P385" s="31"/>
      <c r="Q385" s="31"/>
      <c r="R385" s="31"/>
      <c r="S385" s="31"/>
      <c r="T385" s="31"/>
      <c r="U385" s="31"/>
      <c r="V385" s="31"/>
      <c r="W385" s="31"/>
      <c r="X385" s="31"/>
      <c r="Y385" s="31"/>
      <c r="Z385" s="31"/>
      <c r="AA385" s="31"/>
      <c r="AB385" s="31"/>
      <c r="AC385" s="31"/>
      <c r="AD385" s="31"/>
      <c r="AE385" s="31"/>
    </row>
    <row r="386" spans="1:31" s="7" customFormat="1">
      <c r="A386" s="2"/>
      <c r="B386" s="12" t="s">
        <v>291</v>
      </c>
      <c r="C386" s="2"/>
      <c r="D386" s="2"/>
      <c r="E386" s="3"/>
      <c r="F386" s="3"/>
      <c r="G386" s="3"/>
      <c r="I386" s="31"/>
      <c r="J386" s="31"/>
      <c r="K386" s="31"/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  <c r="Z386" s="31"/>
      <c r="AA386" s="31"/>
      <c r="AB386" s="31"/>
      <c r="AC386" s="31"/>
      <c r="AD386" s="31"/>
      <c r="AE386" s="31"/>
    </row>
    <row r="387" spans="1:31" s="7" customFormat="1">
      <c r="A387" s="2"/>
      <c r="B387" s="11" t="s">
        <v>292</v>
      </c>
      <c r="C387" s="2"/>
      <c r="D387" s="2"/>
      <c r="E387" s="3"/>
      <c r="F387" s="3"/>
      <c r="G387" s="3">
        <f>SUM(G385-G388)</f>
        <v>100.14216157901654</v>
      </c>
      <c r="I387" s="31"/>
      <c r="J387" s="31"/>
      <c r="K387" s="31"/>
      <c r="L387" s="31"/>
      <c r="M387" s="31"/>
      <c r="N387" s="31"/>
      <c r="O387" s="31"/>
      <c r="P387" s="31"/>
      <c r="Q387" s="31"/>
      <c r="R387" s="31"/>
      <c r="S387" s="31"/>
      <c r="T387" s="31"/>
      <c r="U387" s="31"/>
      <c r="V387" s="31"/>
      <c r="W387" s="31"/>
      <c r="X387" s="31"/>
      <c r="Y387" s="31"/>
      <c r="Z387" s="31"/>
      <c r="AA387" s="31"/>
      <c r="AB387" s="31"/>
      <c r="AC387" s="31"/>
      <c r="AD387" s="31"/>
      <c r="AE387" s="31"/>
    </row>
    <row r="388" spans="1:31" s="7" customFormat="1">
      <c r="A388" s="15"/>
      <c r="B388" s="16" t="s">
        <v>293</v>
      </c>
      <c r="C388" s="15"/>
      <c r="D388" s="15"/>
      <c r="E388" s="17"/>
      <c r="F388" s="17"/>
      <c r="G388" s="17">
        <v>0</v>
      </c>
      <c r="I388" s="31"/>
      <c r="J388" s="31"/>
      <c r="K388" s="31"/>
      <c r="L388" s="31"/>
      <c r="M388" s="31"/>
      <c r="N388" s="31"/>
      <c r="O388" s="31"/>
      <c r="P388" s="31"/>
      <c r="Q388" s="31"/>
      <c r="R388" s="31"/>
      <c r="S388" s="31"/>
      <c r="T388" s="31"/>
      <c r="U388" s="31"/>
      <c r="V388" s="31"/>
      <c r="W388" s="31"/>
      <c r="X388" s="31"/>
      <c r="Y388" s="31"/>
      <c r="Z388" s="31"/>
      <c r="AA388" s="31"/>
      <c r="AB388" s="31"/>
      <c r="AC388" s="31"/>
      <c r="AD388" s="31"/>
      <c r="AE388" s="31"/>
    </row>
    <row r="389" spans="1:31" ht="14.25" customHeight="1">
      <c r="A389" s="2"/>
      <c r="B389" s="11" t="s">
        <v>248</v>
      </c>
      <c r="C389" s="2"/>
      <c r="D389" s="2"/>
      <c r="E389" s="3"/>
      <c r="F389" s="3"/>
      <c r="G389" s="3"/>
    </row>
    <row r="390" spans="1:31" ht="24" customHeight="1">
      <c r="A390" s="2">
        <v>1</v>
      </c>
      <c r="B390" s="25" t="s">
        <v>249</v>
      </c>
      <c r="C390" s="4" t="s">
        <v>113</v>
      </c>
      <c r="D390" s="4">
        <v>2</v>
      </c>
      <c r="E390" s="5">
        <v>756.65516509999998</v>
      </c>
      <c r="F390" s="5">
        <v>744.9</v>
      </c>
      <c r="G390" s="5">
        <f>F390*D390</f>
        <v>1489.8</v>
      </c>
    </row>
    <row r="391" spans="1:31" ht="24.75" customHeight="1">
      <c r="A391" s="2">
        <v>2</v>
      </c>
      <c r="B391" s="25" t="s">
        <v>250</v>
      </c>
      <c r="C391" s="4" t="s">
        <v>54</v>
      </c>
      <c r="D391" s="4">
        <v>1</v>
      </c>
      <c r="E391" s="5">
        <v>110.1781965</v>
      </c>
      <c r="F391" s="5">
        <v>93.7</v>
      </c>
      <c r="G391" s="5">
        <f t="shared" ref="G391:G392" si="88">F391*D391</f>
        <v>93.7</v>
      </c>
    </row>
    <row r="392" spans="1:31" ht="19.5" customHeight="1">
      <c r="A392" s="2">
        <v>3</v>
      </c>
      <c r="B392" s="25" t="s">
        <v>251</v>
      </c>
      <c r="C392" s="4" t="s">
        <v>54</v>
      </c>
      <c r="D392" s="4">
        <v>1</v>
      </c>
      <c r="E392" s="5">
        <v>91.888036499999984</v>
      </c>
      <c r="F392" s="5">
        <v>75.41</v>
      </c>
      <c r="G392" s="5">
        <f t="shared" si="88"/>
        <v>75.41</v>
      </c>
    </row>
    <row r="393" spans="1:31" ht="14.25" customHeight="1">
      <c r="A393" s="2">
        <v>4</v>
      </c>
      <c r="B393" s="23" t="s">
        <v>252</v>
      </c>
      <c r="C393" s="2" t="s">
        <v>54</v>
      </c>
      <c r="D393" s="2">
        <v>2</v>
      </c>
      <c r="E393" s="3">
        <v>10.742726900000001</v>
      </c>
      <c r="F393" s="21">
        <f t="shared" ref="F393:F394" si="89">SUM(E393*1.133*1.0064*1.0015)</f>
        <v>12.267781349855779</v>
      </c>
      <c r="G393" s="21">
        <f t="shared" ref="G393:G394" si="90">SUM(D393*F393)</f>
        <v>24.535562699711559</v>
      </c>
    </row>
    <row r="394" spans="1:31" ht="28.5">
      <c r="A394" s="2">
        <v>5</v>
      </c>
      <c r="B394" s="23" t="s">
        <v>253</v>
      </c>
      <c r="C394" s="2" t="s">
        <v>113</v>
      </c>
      <c r="D394" s="2">
        <v>1</v>
      </c>
      <c r="E394" s="3">
        <v>83.00017729999999</v>
      </c>
      <c r="F394" s="21">
        <f t="shared" si="89"/>
        <v>94.783013344187552</v>
      </c>
      <c r="G394" s="21">
        <f t="shared" si="90"/>
        <v>94.783013344187552</v>
      </c>
    </row>
    <row r="395" spans="1:31" s="7" customFormat="1">
      <c r="A395" s="2"/>
      <c r="B395" s="11" t="s">
        <v>295</v>
      </c>
      <c r="C395" s="2"/>
      <c r="D395" s="2"/>
      <c r="E395" s="3"/>
      <c r="F395" s="3"/>
      <c r="G395" s="14">
        <f>SUM(G390:G394)</f>
        <v>1778.2285760438992</v>
      </c>
      <c r="I395" s="31"/>
      <c r="J395" s="31"/>
      <c r="K395" s="31"/>
      <c r="L395" s="31"/>
      <c r="M395" s="31"/>
      <c r="N395" s="31"/>
      <c r="O395" s="31"/>
      <c r="P395" s="31"/>
      <c r="Q395" s="31"/>
      <c r="R395" s="31"/>
      <c r="S395" s="31"/>
      <c r="T395" s="31"/>
      <c r="U395" s="31"/>
      <c r="V395" s="31"/>
      <c r="W395" s="31"/>
      <c r="X395" s="31"/>
      <c r="Y395" s="31"/>
      <c r="Z395" s="31"/>
      <c r="AA395" s="31"/>
      <c r="AB395" s="31"/>
      <c r="AC395" s="31"/>
      <c r="AD395" s="31"/>
      <c r="AE395" s="31"/>
    </row>
    <row r="396" spans="1:31" s="7" customFormat="1">
      <c r="A396" s="2"/>
      <c r="B396" s="12" t="s">
        <v>291</v>
      </c>
      <c r="C396" s="2"/>
      <c r="D396" s="2"/>
      <c r="E396" s="3"/>
      <c r="F396" s="3"/>
      <c r="G396" s="3"/>
      <c r="I396" s="31"/>
      <c r="J396" s="31"/>
      <c r="K396" s="31"/>
      <c r="L396" s="31"/>
      <c r="M396" s="31"/>
      <c r="N396" s="31"/>
      <c r="O396" s="31"/>
      <c r="P396" s="31"/>
      <c r="Q396" s="31"/>
      <c r="R396" s="31"/>
      <c r="S396" s="31"/>
      <c r="T396" s="31"/>
      <c r="U396" s="31"/>
      <c r="V396" s="31"/>
      <c r="W396" s="31"/>
      <c r="X396" s="31"/>
      <c r="Y396" s="31"/>
      <c r="Z396" s="31"/>
      <c r="AA396" s="31"/>
      <c r="AB396" s="31"/>
      <c r="AC396" s="31"/>
      <c r="AD396" s="31"/>
      <c r="AE396" s="31"/>
    </row>
    <row r="397" spans="1:31" s="7" customFormat="1">
      <c r="A397" s="2"/>
      <c r="B397" s="11" t="s">
        <v>292</v>
      </c>
      <c r="C397" s="2"/>
      <c r="D397" s="2"/>
      <c r="E397" s="3"/>
      <c r="F397" s="3"/>
      <c r="G397" s="3">
        <f>SUM(G395-G398)</f>
        <v>119.31857604389916</v>
      </c>
      <c r="I397" s="31"/>
      <c r="J397" s="31"/>
      <c r="K397" s="31"/>
      <c r="L397" s="31"/>
      <c r="M397" s="31"/>
      <c r="N397" s="31"/>
      <c r="O397" s="31"/>
      <c r="P397" s="31"/>
      <c r="Q397" s="31"/>
      <c r="R397" s="31"/>
      <c r="S397" s="31"/>
      <c r="T397" s="31"/>
      <c r="U397" s="31"/>
      <c r="V397" s="31"/>
      <c r="W397" s="31"/>
      <c r="X397" s="31"/>
      <c r="Y397" s="31"/>
      <c r="Z397" s="31"/>
      <c r="AA397" s="31"/>
      <c r="AB397" s="31"/>
      <c r="AC397" s="31"/>
      <c r="AD397" s="31"/>
      <c r="AE397" s="31"/>
    </row>
    <row r="398" spans="1:31" s="7" customFormat="1">
      <c r="A398" s="15"/>
      <c r="B398" s="16" t="s">
        <v>293</v>
      </c>
      <c r="C398" s="15"/>
      <c r="D398" s="15"/>
      <c r="E398" s="17"/>
      <c r="F398" s="17"/>
      <c r="G398" s="17">
        <f>SUM(G390:G392)</f>
        <v>1658.91</v>
      </c>
      <c r="I398" s="31"/>
      <c r="J398" s="31"/>
      <c r="K398" s="31"/>
      <c r="L398" s="31"/>
      <c r="M398" s="31"/>
      <c r="N398" s="31"/>
      <c r="O398" s="31"/>
      <c r="P398" s="31"/>
      <c r="Q398" s="31"/>
      <c r="R398" s="31"/>
      <c r="S398" s="31"/>
      <c r="T398" s="31"/>
      <c r="U398" s="31"/>
      <c r="V398" s="31"/>
      <c r="W398" s="31"/>
      <c r="X398" s="31"/>
      <c r="Y398" s="31"/>
      <c r="Z398" s="31"/>
      <c r="AA398" s="31"/>
      <c r="AB398" s="31"/>
      <c r="AC398" s="31"/>
      <c r="AD398" s="31"/>
      <c r="AE398" s="31"/>
    </row>
    <row r="399" spans="1:31" ht="14.25" customHeight="1">
      <c r="A399" s="2"/>
      <c r="B399" s="11" t="s">
        <v>254</v>
      </c>
      <c r="C399" s="2"/>
      <c r="D399" s="2"/>
      <c r="E399" s="3"/>
      <c r="F399" s="3"/>
      <c r="G399" s="3"/>
    </row>
    <row r="400" spans="1:31" ht="14.25" customHeight="1">
      <c r="A400" s="2">
        <v>1</v>
      </c>
      <c r="B400" s="23" t="s">
        <v>255</v>
      </c>
      <c r="C400" s="2" t="s">
        <v>54</v>
      </c>
      <c r="D400" s="2">
        <v>1</v>
      </c>
      <c r="E400" s="3">
        <v>8.3033617</v>
      </c>
      <c r="F400" s="21">
        <f t="shared" ref="F400:F409" si="91">SUM(E400*1.133*1.0064*1.0015)</f>
        <v>9.4821200196727276</v>
      </c>
      <c r="G400" s="21">
        <f t="shared" ref="G400" si="92">SUM(D400*F400)</f>
        <v>9.4821200196727276</v>
      </c>
    </row>
    <row r="401" spans="1:31" ht="14.25" customHeight="1">
      <c r="A401" s="2">
        <v>2</v>
      </c>
      <c r="B401" s="23" t="s">
        <v>256</v>
      </c>
      <c r="C401" s="2" t="s">
        <v>11</v>
      </c>
      <c r="D401" s="2">
        <v>5</v>
      </c>
      <c r="E401" s="3">
        <v>1.0905172590000001</v>
      </c>
      <c r="F401" s="21">
        <f t="shared" si="91"/>
        <v>1.2453288086152541</v>
      </c>
      <c r="G401" s="21">
        <f t="shared" ref="G401:G409" si="93">SUM(D401*F401)</f>
        <v>6.22664404307627</v>
      </c>
    </row>
    <row r="402" spans="1:31" ht="14.25" customHeight="1">
      <c r="A402" s="2">
        <v>3</v>
      </c>
      <c r="B402" s="23" t="s">
        <v>257</v>
      </c>
      <c r="C402" s="2" t="s">
        <v>11</v>
      </c>
      <c r="D402" s="2">
        <v>40</v>
      </c>
      <c r="E402" s="3">
        <v>0.35250645899999999</v>
      </c>
      <c r="F402" s="21">
        <f t="shared" si="91"/>
        <v>0.4025488317518246</v>
      </c>
      <c r="G402" s="21">
        <f t="shared" si="93"/>
        <v>16.101953270072983</v>
      </c>
    </row>
    <row r="403" spans="1:31" ht="14.25" customHeight="1">
      <c r="A403" s="2">
        <v>4</v>
      </c>
      <c r="B403" s="23" t="s">
        <v>258</v>
      </c>
      <c r="C403" s="2" t="s">
        <v>11</v>
      </c>
      <c r="D403" s="2">
        <v>20</v>
      </c>
      <c r="E403" s="3">
        <v>0.41797515900000004</v>
      </c>
      <c r="F403" s="21">
        <f t="shared" si="91"/>
        <v>0.47731157163487076</v>
      </c>
      <c r="G403" s="21">
        <f t="shared" si="93"/>
        <v>9.5462314326974145</v>
      </c>
    </row>
    <row r="404" spans="1:31" ht="14.25" customHeight="1">
      <c r="A404" s="2">
        <v>5</v>
      </c>
      <c r="B404" s="23" t="s">
        <v>259</v>
      </c>
      <c r="C404" s="2" t="s">
        <v>54</v>
      </c>
      <c r="D404" s="2">
        <v>1</v>
      </c>
      <c r="E404" s="3">
        <v>65.471078566666662</v>
      </c>
      <c r="F404" s="21">
        <f t="shared" si="91"/>
        <v>74.765456114787341</v>
      </c>
      <c r="G404" s="21">
        <f t="shared" si="93"/>
        <v>74.765456114787341</v>
      </c>
    </row>
    <row r="405" spans="1:31" ht="14.25" customHeight="1">
      <c r="A405" s="2">
        <v>6</v>
      </c>
      <c r="B405" s="23" t="s">
        <v>260</v>
      </c>
      <c r="C405" s="2" t="s">
        <v>54</v>
      </c>
      <c r="D405" s="2">
        <v>1</v>
      </c>
      <c r="E405" s="3">
        <v>37.171078566666665</v>
      </c>
      <c r="F405" s="21">
        <f t="shared" si="91"/>
        <v>42.447943491347353</v>
      </c>
      <c r="G405" s="21">
        <f t="shared" si="93"/>
        <v>42.447943491347353</v>
      </c>
    </row>
    <row r="406" spans="1:31" ht="14.25" customHeight="1">
      <c r="A406" s="2">
        <v>7</v>
      </c>
      <c r="B406" s="23" t="s">
        <v>261</v>
      </c>
      <c r="C406" s="2" t="s">
        <v>54</v>
      </c>
      <c r="D406" s="2">
        <v>1</v>
      </c>
      <c r="E406" s="3">
        <v>2.8299999999999996</v>
      </c>
      <c r="F406" s="21">
        <f t="shared" si="91"/>
        <v>3.2317512623439995</v>
      </c>
      <c r="G406" s="21">
        <f t="shared" si="93"/>
        <v>3.2317512623439995</v>
      </c>
    </row>
    <row r="407" spans="1:31" ht="14.25" customHeight="1">
      <c r="A407" s="2">
        <v>8</v>
      </c>
      <c r="B407" s="23" t="s">
        <v>262</v>
      </c>
      <c r="C407" s="2" t="s">
        <v>54</v>
      </c>
      <c r="D407" s="2">
        <v>1</v>
      </c>
      <c r="E407" s="3">
        <v>1.4302279</v>
      </c>
      <c r="F407" s="21">
        <f t="shared" si="91"/>
        <v>1.6332653078673529</v>
      </c>
      <c r="G407" s="21">
        <f t="shared" si="93"/>
        <v>1.6332653078673529</v>
      </c>
    </row>
    <row r="408" spans="1:31" ht="14.25" customHeight="1">
      <c r="A408" s="2">
        <v>9</v>
      </c>
      <c r="B408" s="23" t="s">
        <v>263</v>
      </c>
      <c r="C408" s="2" t="s">
        <v>54</v>
      </c>
      <c r="D408" s="2">
        <v>2</v>
      </c>
      <c r="E408" s="3">
        <v>0.25674000000000002</v>
      </c>
      <c r="F408" s="21">
        <f t="shared" si="91"/>
        <v>0.29318721522763208</v>
      </c>
      <c r="G408" s="21">
        <f t="shared" si="93"/>
        <v>0.58637443045526416</v>
      </c>
    </row>
    <row r="409" spans="1:31" ht="14.25" customHeight="1">
      <c r="A409" s="2">
        <v>10</v>
      </c>
      <c r="B409" s="23" t="s">
        <v>264</v>
      </c>
      <c r="C409" s="2" t="s">
        <v>11</v>
      </c>
      <c r="D409" s="2">
        <v>120</v>
      </c>
      <c r="E409" s="3">
        <v>0.24857474200000002</v>
      </c>
      <c r="F409" s="21">
        <f t="shared" si="91"/>
        <v>0.28386280432697325</v>
      </c>
      <c r="G409" s="21">
        <f t="shared" si="93"/>
        <v>34.063536519236791</v>
      </c>
    </row>
    <row r="410" spans="1:31" s="7" customFormat="1" ht="26.25" customHeight="1">
      <c r="A410" s="2"/>
      <c r="B410" s="11" t="s">
        <v>295</v>
      </c>
      <c r="C410" s="2"/>
      <c r="D410" s="2"/>
      <c r="E410" s="3"/>
      <c r="F410" s="3"/>
      <c r="G410" s="14">
        <f>SUM(G400:G409)</f>
        <v>198.0852758915575</v>
      </c>
      <c r="I410" s="31"/>
      <c r="J410" s="31"/>
      <c r="K410" s="31"/>
      <c r="L410" s="31"/>
      <c r="M410" s="31"/>
      <c r="N410" s="31"/>
      <c r="O410" s="31"/>
      <c r="P410" s="31"/>
      <c r="Q410" s="31"/>
      <c r="R410" s="31"/>
      <c r="S410" s="31"/>
      <c r="T410" s="31"/>
      <c r="U410" s="31"/>
      <c r="V410" s="31"/>
      <c r="W410" s="31"/>
      <c r="X410" s="31"/>
      <c r="Y410" s="31"/>
      <c r="Z410" s="31"/>
      <c r="AA410" s="31"/>
      <c r="AB410" s="31"/>
      <c r="AC410" s="31"/>
      <c r="AD410" s="31"/>
      <c r="AE410" s="31"/>
    </row>
    <row r="411" spans="1:31" s="7" customFormat="1">
      <c r="A411" s="2"/>
      <c r="B411" s="12" t="s">
        <v>291</v>
      </c>
      <c r="C411" s="2"/>
      <c r="D411" s="2"/>
      <c r="E411" s="3"/>
      <c r="F411" s="3"/>
      <c r="G411" s="3"/>
      <c r="I411" s="31"/>
      <c r="J411" s="31"/>
      <c r="K411" s="31"/>
      <c r="L411" s="31"/>
      <c r="M411" s="31"/>
      <c r="N411" s="31"/>
      <c r="O411" s="31"/>
      <c r="P411" s="31"/>
      <c r="Q411" s="31"/>
      <c r="R411" s="31"/>
      <c r="S411" s="31"/>
      <c r="T411" s="31"/>
      <c r="U411" s="31"/>
      <c r="V411" s="31"/>
      <c r="W411" s="31"/>
      <c r="X411" s="31"/>
      <c r="Y411" s="31"/>
      <c r="Z411" s="31"/>
      <c r="AA411" s="31"/>
      <c r="AB411" s="31"/>
      <c r="AC411" s="31"/>
      <c r="AD411" s="31"/>
      <c r="AE411" s="31"/>
    </row>
    <row r="412" spans="1:31" s="7" customFormat="1">
      <c r="A412" s="2"/>
      <c r="B412" s="11" t="s">
        <v>292</v>
      </c>
      <c r="C412" s="2"/>
      <c r="D412" s="2"/>
      <c r="E412" s="3"/>
      <c r="F412" s="3"/>
      <c r="G412" s="3">
        <f>SUM(G410-G413)</f>
        <v>198.0852758915575</v>
      </c>
      <c r="I412" s="31"/>
      <c r="J412" s="31"/>
      <c r="K412" s="31"/>
      <c r="L412" s="31"/>
      <c r="M412" s="31"/>
      <c r="N412" s="31"/>
      <c r="O412" s="31"/>
      <c r="P412" s="31"/>
      <c r="Q412" s="31"/>
      <c r="R412" s="31"/>
      <c r="S412" s="31"/>
      <c r="T412" s="31"/>
      <c r="U412" s="31"/>
      <c r="V412" s="31"/>
      <c r="W412" s="31"/>
      <c r="X412" s="31"/>
      <c r="Y412" s="31"/>
      <c r="Z412" s="31"/>
      <c r="AA412" s="31"/>
      <c r="AB412" s="31"/>
      <c r="AC412" s="31"/>
      <c r="AD412" s="31"/>
      <c r="AE412" s="31"/>
    </row>
    <row r="413" spans="1:31" s="7" customFormat="1">
      <c r="A413" s="15"/>
      <c r="B413" s="16" t="s">
        <v>293</v>
      </c>
      <c r="C413" s="15"/>
      <c r="D413" s="15"/>
      <c r="E413" s="17"/>
      <c r="F413" s="17"/>
      <c r="G413" s="17"/>
      <c r="I413" s="31"/>
      <c r="J413" s="31"/>
      <c r="K413" s="31"/>
      <c r="L413" s="31"/>
      <c r="M413" s="31"/>
      <c r="N413" s="31"/>
      <c r="O413" s="31"/>
      <c r="P413" s="31"/>
      <c r="Q413" s="31"/>
      <c r="R413" s="31"/>
      <c r="S413" s="31"/>
      <c r="T413" s="31"/>
      <c r="U413" s="31"/>
      <c r="V413" s="31"/>
      <c r="W413" s="31"/>
      <c r="X413" s="31"/>
      <c r="Y413" s="31"/>
      <c r="Z413" s="31"/>
      <c r="AA413" s="31"/>
      <c r="AB413" s="31"/>
      <c r="AC413" s="31"/>
      <c r="AD413" s="31"/>
      <c r="AE413" s="31"/>
    </row>
    <row r="414" spans="1:31" ht="30.75" customHeight="1">
      <c r="A414" s="39" t="s">
        <v>265</v>
      </c>
      <c r="B414" s="40"/>
      <c r="C414" s="40"/>
      <c r="D414" s="41"/>
      <c r="E414" s="3"/>
      <c r="F414" s="3"/>
      <c r="G414" s="3"/>
    </row>
    <row r="415" spans="1:31" s="29" customFormat="1" ht="30.75" customHeight="1">
      <c r="A415" s="34">
        <v>1</v>
      </c>
      <c r="B415" s="23" t="s">
        <v>272</v>
      </c>
      <c r="C415" s="2" t="s">
        <v>8</v>
      </c>
      <c r="D415" s="34">
        <v>695</v>
      </c>
      <c r="E415" s="3"/>
      <c r="F415" s="21">
        <v>1.288</v>
      </c>
      <c r="G415" s="21">
        <f>F415*D415</f>
        <v>895.16</v>
      </c>
      <c r="I415" s="31"/>
      <c r="J415" s="31"/>
      <c r="K415" s="31"/>
      <c r="L415" s="31"/>
      <c r="M415" s="31"/>
      <c r="N415" s="31"/>
      <c r="O415" s="31"/>
      <c r="P415" s="31"/>
      <c r="Q415" s="31"/>
      <c r="R415" s="31"/>
      <c r="S415" s="31"/>
      <c r="T415" s="31"/>
      <c r="U415" s="31"/>
      <c r="V415" s="31"/>
      <c r="W415" s="31"/>
      <c r="X415" s="31"/>
      <c r="Y415" s="31"/>
      <c r="Z415" s="31"/>
      <c r="AA415" s="31"/>
      <c r="AB415" s="31"/>
      <c r="AC415" s="31"/>
      <c r="AD415" s="31"/>
      <c r="AE415" s="31"/>
    </row>
    <row r="416" spans="1:31" ht="60" customHeight="1">
      <c r="A416" s="2">
        <v>1</v>
      </c>
      <c r="B416" s="23" t="s">
        <v>266</v>
      </c>
      <c r="C416" s="2" t="s">
        <v>8</v>
      </c>
      <c r="D416" s="2">
        <v>695</v>
      </c>
      <c r="E416" s="3">
        <v>4.5591379235999998</v>
      </c>
      <c r="F416" s="21">
        <f t="shared" ref="F416:F434" si="94">SUM(E416*1.133*1.0064*1.0015)</f>
        <v>5.2063603320829337</v>
      </c>
      <c r="G416" s="21">
        <f t="shared" ref="G416" si="95">SUM(D416*F416)</f>
        <v>3618.4204307976388</v>
      </c>
    </row>
    <row r="417" spans="1:7" ht="40.5" customHeight="1">
      <c r="A417" s="2">
        <v>2</v>
      </c>
      <c r="B417" s="23" t="s">
        <v>267</v>
      </c>
      <c r="C417" s="2" t="s">
        <v>31</v>
      </c>
      <c r="D417" s="2">
        <v>0.35399999999999998</v>
      </c>
      <c r="E417" s="3">
        <v>169.02122600000001</v>
      </c>
      <c r="F417" s="21">
        <f t="shared" si="94"/>
        <v>193.01574575562915</v>
      </c>
      <c r="G417" s="21">
        <f t="shared" ref="G417:G434" si="96">SUM(D417*F417)</f>
        <v>68.327573997492721</v>
      </c>
    </row>
    <row r="418" spans="1:7" ht="42.75">
      <c r="A418" s="2">
        <v>3</v>
      </c>
      <c r="B418" s="23" t="s">
        <v>268</v>
      </c>
      <c r="C418" s="2" t="s">
        <v>11</v>
      </c>
      <c r="D418" s="2">
        <v>70</v>
      </c>
      <c r="E418" s="3">
        <v>5.0026047290000006</v>
      </c>
      <c r="F418" s="21">
        <f t="shared" si="94"/>
        <v>5.712782384435978</v>
      </c>
      <c r="G418" s="21">
        <f t="shared" si="96"/>
        <v>399.89476691051846</v>
      </c>
    </row>
    <row r="419" spans="1:7" ht="19.5" customHeight="1">
      <c r="A419" s="2">
        <v>4</v>
      </c>
      <c r="B419" s="23" t="s">
        <v>269</v>
      </c>
      <c r="C419" s="2" t="s">
        <v>8</v>
      </c>
      <c r="D419" s="2">
        <v>160</v>
      </c>
      <c r="E419" s="3">
        <v>5.8634999999999993E-2</v>
      </c>
      <c r="F419" s="21">
        <f t="shared" si="94"/>
        <v>6.6958917055667991E-2</v>
      </c>
      <c r="G419" s="21">
        <f t="shared" si="96"/>
        <v>10.713426728906878</v>
      </c>
    </row>
    <row r="420" spans="1:7" ht="33" customHeight="1">
      <c r="A420" s="2">
        <v>5</v>
      </c>
      <c r="B420" s="23" t="s">
        <v>270</v>
      </c>
      <c r="C420" s="2" t="s">
        <v>61</v>
      </c>
      <c r="D420" s="2">
        <v>16</v>
      </c>
      <c r="E420" s="3">
        <v>0.46940246699999999</v>
      </c>
      <c r="F420" s="21">
        <f t="shared" si="94"/>
        <v>0.53603958136912999</v>
      </c>
      <c r="G420" s="21">
        <f t="shared" si="96"/>
        <v>8.5766333019060799</v>
      </c>
    </row>
    <row r="421" spans="1:7" ht="49.5" customHeight="1">
      <c r="A421" s="2">
        <v>6</v>
      </c>
      <c r="B421" s="23" t="s">
        <v>271</v>
      </c>
      <c r="C421" s="2" t="s">
        <v>61</v>
      </c>
      <c r="D421" s="2">
        <v>20.8</v>
      </c>
      <c r="E421" s="3">
        <v>2.9779491299999998</v>
      </c>
      <c r="F421" s="21">
        <f t="shared" si="94"/>
        <v>3.4007034841249881</v>
      </c>
      <c r="G421" s="21">
        <f t="shared" si="96"/>
        <v>70.734632469799749</v>
      </c>
    </row>
    <row r="422" spans="1:7" ht="45.75" customHeight="1">
      <c r="A422" s="2">
        <v>7</v>
      </c>
      <c r="B422" s="23" t="s">
        <v>272</v>
      </c>
      <c r="C422" s="2" t="s">
        <v>8</v>
      </c>
      <c r="D422" s="2">
        <v>160</v>
      </c>
      <c r="E422" s="3">
        <v>1.12807762</v>
      </c>
      <c r="F422" s="21">
        <f t="shared" si="94"/>
        <v>1.2882212976879914</v>
      </c>
      <c r="G422" s="21">
        <f t="shared" si="96"/>
        <v>206.11540763007864</v>
      </c>
    </row>
    <row r="423" spans="1:7" ht="49.5" customHeight="1">
      <c r="A423" s="2">
        <v>8</v>
      </c>
      <c r="B423" s="23" t="s">
        <v>273</v>
      </c>
      <c r="C423" s="2" t="s">
        <v>8</v>
      </c>
      <c r="D423" s="2">
        <v>160</v>
      </c>
      <c r="E423" s="3">
        <v>2.8377514443999998</v>
      </c>
      <c r="F423" s="21">
        <f t="shared" si="94"/>
        <v>3.2406031140135014</v>
      </c>
      <c r="G423" s="21">
        <f t="shared" si="96"/>
        <v>518.49649824216021</v>
      </c>
    </row>
    <row r="424" spans="1:7" ht="56.25" customHeight="1">
      <c r="A424" s="2">
        <v>9</v>
      </c>
      <c r="B424" s="23" t="s">
        <v>268</v>
      </c>
      <c r="C424" s="2" t="s">
        <v>11</v>
      </c>
      <c r="D424" s="2">
        <v>125</v>
      </c>
      <c r="E424" s="3">
        <v>4.7462723850000001</v>
      </c>
      <c r="F424" s="21">
        <f t="shared" si="94"/>
        <v>5.4200606966968969</v>
      </c>
      <c r="G424" s="21">
        <f t="shared" si="96"/>
        <v>677.50758708711214</v>
      </c>
    </row>
    <row r="425" spans="1:7" ht="42.75" customHeight="1">
      <c r="A425" s="2">
        <v>10</v>
      </c>
      <c r="B425" s="23" t="s">
        <v>274</v>
      </c>
      <c r="C425" s="2" t="s">
        <v>8</v>
      </c>
      <c r="D425" s="2">
        <v>19.54</v>
      </c>
      <c r="E425" s="3">
        <v>22.196971599999998</v>
      </c>
      <c r="F425" s="21">
        <f t="shared" si="94"/>
        <v>25.348088688520818</v>
      </c>
      <c r="G425" s="21">
        <f t="shared" si="96"/>
        <v>495.30165297369678</v>
      </c>
    </row>
    <row r="426" spans="1:7" ht="42.75">
      <c r="A426" s="2">
        <v>11</v>
      </c>
      <c r="B426" s="23" t="s">
        <v>275</v>
      </c>
      <c r="C426" s="2" t="s">
        <v>8</v>
      </c>
      <c r="D426" s="2">
        <v>19.52</v>
      </c>
      <c r="E426" s="3">
        <v>0.6031069</v>
      </c>
      <c r="F426" s="21">
        <f t="shared" si="94"/>
        <v>0.68872490650295992</v>
      </c>
      <c r="G426" s="21">
        <f t="shared" si="96"/>
        <v>13.443910174937777</v>
      </c>
    </row>
    <row r="427" spans="1:7" ht="31.5" customHeight="1">
      <c r="A427" s="2">
        <v>12</v>
      </c>
      <c r="B427" s="23" t="s">
        <v>276</v>
      </c>
      <c r="C427" s="2" t="s">
        <v>61</v>
      </c>
      <c r="D427" s="2">
        <v>1.05</v>
      </c>
      <c r="E427" s="3">
        <v>15.344757</v>
      </c>
      <c r="F427" s="21">
        <f t="shared" si="94"/>
        <v>17.523122899332837</v>
      </c>
      <c r="G427" s="21">
        <f t="shared" si="96"/>
        <v>18.39927904429948</v>
      </c>
    </row>
    <row r="428" spans="1:7" ht="42.75">
      <c r="A428" s="2">
        <v>13</v>
      </c>
      <c r="B428" s="23" t="s">
        <v>277</v>
      </c>
      <c r="C428" s="2" t="s">
        <v>8</v>
      </c>
      <c r="D428" s="2">
        <v>15</v>
      </c>
      <c r="E428" s="3">
        <v>12.178352199999997</v>
      </c>
      <c r="F428" s="21">
        <f t="shared" si="94"/>
        <v>13.907210281137745</v>
      </c>
      <c r="G428" s="21">
        <f t="shared" si="96"/>
        <v>208.60815421706619</v>
      </c>
    </row>
    <row r="429" spans="1:7" ht="56.25" customHeight="1">
      <c r="A429" s="2">
        <v>14</v>
      </c>
      <c r="B429" s="23" t="s">
        <v>278</v>
      </c>
      <c r="C429" s="2" t="s">
        <v>8</v>
      </c>
      <c r="D429" s="2">
        <v>8.5</v>
      </c>
      <c r="E429" s="3">
        <v>12.178352199999997</v>
      </c>
      <c r="F429" s="21">
        <f t="shared" si="94"/>
        <v>13.907210281137745</v>
      </c>
      <c r="G429" s="21">
        <f t="shared" si="96"/>
        <v>118.21128738967083</v>
      </c>
    </row>
    <row r="430" spans="1:7" ht="71.25" customHeight="1">
      <c r="A430" s="2">
        <v>15</v>
      </c>
      <c r="B430" s="23" t="s">
        <v>279</v>
      </c>
      <c r="C430" s="2" t="s">
        <v>8</v>
      </c>
      <c r="D430" s="37">
        <v>5.3109999999999999</v>
      </c>
      <c r="E430" s="3">
        <v>12.178352199999997</v>
      </c>
      <c r="F430" s="21">
        <f t="shared" si="94"/>
        <v>13.907210281137745</v>
      </c>
      <c r="G430" s="21">
        <f t="shared" si="96"/>
        <v>73.861193803122561</v>
      </c>
    </row>
    <row r="431" spans="1:7" ht="57">
      <c r="A431" s="2">
        <v>16</v>
      </c>
      <c r="B431" s="23" t="s">
        <v>280</v>
      </c>
      <c r="C431" s="2" t="s">
        <v>8</v>
      </c>
      <c r="D431" s="2">
        <v>1.8</v>
      </c>
      <c r="E431" s="3">
        <v>12.178352199999997</v>
      </c>
      <c r="F431" s="21">
        <f t="shared" si="94"/>
        <v>13.907210281137745</v>
      </c>
      <c r="G431" s="21">
        <f t="shared" si="96"/>
        <v>25.032978506047943</v>
      </c>
    </row>
    <row r="432" spans="1:7" ht="39.75" customHeight="1">
      <c r="A432" s="2">
        <v>17</v>
      </c>
      <c r="B432" s="23" t="s">
        <v>281</v>
      </c>
      <c r="C432" s="2" t="s">
        <v>8</v>
      </c>
      <c r="D432" s="2">
        <v>14</v>
      </c>
      <c r="E432" s="3">
        <v>0.46006501799999999</v>
      </c>
      <c r="F432" s="21">
        <f t="shared" si="94"/>
        <v>0.52537657338580035</v>
      </c>
      <c r="G432" s="21">
        <f t="shared" si="96"/>
        <v>7.3552720274012051</v>
      </c>
    </row>
    <row r="433" spans="1:31" ht="60" customHeight="1">
      <c r="A433" s="2">
        <v>18</v>
      </c>
      <c r="B433" s="23" t="s">
        <v>282</v>
      </c>
      <c r="C433" s="2" t="s">
        <v>8</v>
      </c>
      <c r="D433" s="2">
        <v>14.04</v>
      </c>
      <c r="E433" s="3">
        <v>0.92530350000000006</v>
      </c>
      <c r="F433" s="21">
        <f t="shared" si="94"/>
        <v>1.0566610438785591</v>
      </c>
      <c r="G433" s="21">
        <f t="shared" si="96"/>
        <v>14.835521056054969</v>
      </c>
    </row>
    <row r="434" spans="1:31" ht="59.25" customHeight="1">
      <c r="A434" s="2">
        <v>19</v>
      </c>
      <c r="B434" s="23" t="s">
        <v>283</v>
      </c>
      <c r="C434" s="2" t="s">
        <v>8</v>
      </c>
      <c r="D434" s="2">
        <v>21.04</v>
      </c>
      <c r="E434" s="3">
        <v>3.2746942500000005</v>
      </c>
      <c r="F434" s="21">
        <f t="shared" si="94"/>
        <v>3.7395750092678943</v>
      </c>
      <c r="G434" s="21">
        <f t="shared" si="96"/>
        <v>78.680658194996496</v>
      </c>
    </row>
    <row r="435" spans="1:31" s="7" customFormat="1" ht="26.25" customHeight="1">
      <c r="A435" s="2"/>
      <c r="B435" s="11" t="s">
        <v>295</v>
      </c>
      <c r="C435" s="2"/>
      <c r="D435" s="2"/>
      <c r="E435" s="3"/>
      <c r="F435" s="3"/>
      <c r="G435" s="14">
        <f>SUM(G416:G434)</f>
        <v>6632.5168645529093</v>
      </c>
      <c r="I435" s="31"/>
      <c r="J435" s="31"/>
      <c r="K435" s="31"/>
      <c r="L435" s="31"/>
      <c r="M435" s="31"/>
      <c r="N435" s="31"/>
      <c r="O435" s="31"/>
      <c r="P435" s="31"/>
      <c r="Q435" s="31"/>
      <c r="R435" s="31"/>
      <c r="S435" s="31"/>
      <c r="T435" s="31"/>
      <c r="U435" s="31"/>
      <c r="V435" s="31"/>
      <c r="W435" s="31"/>
      <c r="X435" s="31"/>
      <c r="Y435" s="31"/>
      <c r="Z435" s="31"/>
      <c r="AA435" s="31"/>
      <c r="AB435" s="31"/>
      <c r="AC435" s="31"/>
      <c r="AD435" s="31"/>
      <c r="AE435" s="31"/>
    </row>
    <row r="436" spans="1:31" s="7" customFormat="1">
      <c r="A436" s="2"/>
      <c r="B436" s="12" t="s">
        <v>291</v>
      </c>
      <c r="C436" s="2"/>
      <c r="D436" s="2"/>
      <c r="E436" s="3"/>
      <c r="F436" s="3"/>
      <c r="G436" s="3"/>
      <c r="I436" s="31"/>
      <c r="J436" s="31"/>
      <c r="K436" s="31"/>
      <c r="L436" s="31"/>
      <c r="M436" s="31"/>
      <c r="N436" s="31"/>
      <c r="O436" s="31"/>
      <c r="P436" s="31"/>
      <c r="Q436" s="31"/>
      <c r="R436" s="31"/>
      <c r="S436" s="31"/>
      <c r="T436" s="31"/>
      <c r="U436" s="31"/>
      <c r="V436" s="31"/>
      <c r="W436" s="31"/>
      <c r="X436" s="31"/>
      <c r="Y436" s="31"/>
      <c r="Z436" s="31"/>
      <c r="AA436" s="31"/>
      <c r="AB436" s="31"/>
      <c r="AC436" s="31"/>
      <c r="AD436" s="31"/>
      <c r="AE436" s="31"/>
    </row>
    <row r="437" spans="1:31" s="7" customFormat="1">
      <c r="A437" s="2"/>
      <c r="B437" s="11" t="s">
        <v>292</v>
      </c>
      <c r="C437" s="2"/>
      <c r="D437" s="2"/>
      <c r="E437" s="3"/>
      <c r="F437" s="3"/>
      <c r="G437" s="3">
        <f>SUM(G435-G438)</f>
        <v>6632.5168645529093</v>
      </c>
      <c r="I437" s="31"/>
      <c r="J437" s="31"/>
      <c r="K437" s="31"/>
      <c r="L437" s="31"/>
      <c r="M437" s="31"/>
      <c r="N437" s="31"/>
      <c r="O437" s="31"/>
      <c r="P437" s="31"/>
      <c r="Q437" s="31"/>
      <c r="R437" s="31"/>
      <c r="S437" s="31"/>
      <c r="T437" s="31"/>
      <c r="U437" s="31"/>
      <c r="V437" s="31"/>
      <c r="W437" s="31"/>
      <c r="X437" s="31"/>
      <c r="Y437" s="31"/>
      <c r="Z437" s="31"/>
      <c r="AA437" s="31"/>
      <c r="AB437" s="31"/>
      <c r="AC437" s="31"/>
      <c r="AD437" s="31"/>
      <c r="AE437" s="31"/>
    </row>
    <row r="438" spans="1:31" s="7" customFormat="1">
      <c r="A438" s="15"/>
      <c r="B438" s="16" t="s">
        <v>293</v>
      </c>
      <c r="C438" s="15"/>
      <c r="D438" s="15"/>
      <c r="E438" s="17"/>
      <c r="F438" s="17"/>
      <c r="G438" s="17">
        <v>0</v>
      </c>
      <c r="I438" s="31"/>
      <c r="J438" s="31"/>
      <c r="K438" s="31"/>
      <c r="L438" s="31"/>
      <c r="M438" s="31"/>
      <c r="N438" s="31"/>
      <c r="O438" s="31"/>
      <c r="P438" s="31"/>
      <c r="Q438" s="31"/>
      <c r="R438" s="31"/>
      <c r="S438" s="31"/>
      <c r="T438" s="31"/>
      <c r="U438" s="31"/>
      <c r="V438" s="31"/>
      <c r="W438" s="31"/>
      <c r="X438" s="31"/>
      <c r="Y438" s="31"/>
      <c r="Z438" s="31"/>
      <c r="AA438" s="31"/>
      <c r="AB438" s="31"/>
      <c r="AC438" s="31"/>
      <c r="AD438" s="31"/>
      <c r="AE438" s="31"/>
    </row>
    <row r="439" spans="1:31" ht="14.25" customHeight="1">
      <c r="A439" s="2"/>
      <c r="B439" s="25" t="s">
        <v>296</v>
      </c>
      <c r="C439" s="2"/>
      <c r="D439" s="2"/>
      <c r="E439" s="2"/>
      <c r="F439" s="2"/>
      <c r="G439" s="13">
        <f>SUM(G19+G32+G38+G47+G53+G62+G69+G80+G91+G98+G104+G110+G116+G128+G135+G142+G150+G172+G187+G200+G206+G214+G230+G240+G254+G269+G286+G315+G322+G363+G374+G385+G395+G410+G435)</f>
        <v>36690.425057609522</v>
      </c>
    </row>
    <row r="440" spans="1:31" s="7" customFormat="1" ht="14.25" customHeight="1">
      <c r="A440" s="2"/>
      <c r="B440" s="23" t="s">
        <v>291</v>
      </c>
      <c r="C440" s="2"/>
      <c r="D440" s="2"/>
      <c r="E440" s="2"/>
      <c r="F440" s="2"/>
      <c r="G440" s="3"/>
      <c r="I440" s="31"/>
      <c r="J440" s="31"/>
      <c r="K440" s="31"/>
      <c r="L440" s="31"/>
      <c r="M440" s="31"/>
      <c r="N440" s="31"/>
      <c r="O440" s="31"/>
      <c r="P440" s="31"/>
      <c r="Q440" s="31"/>
      <c r="R440" s="31"/>
      <c r="S440" s="31"/>
      <c r="T440" s="31"/>
      <c r="U440" s="31"/>
      <c r="V440" s="31"/>
      <c r="W440" s="31"/>
      <c r="X440" s="31"/>
      <c r="Y440" s="31"/>
      <c r="Z440" s="31"/>
      <c r="AA440" s="31"/>
      <c r="AB440" s="31"/>
      <c r="AC440" s="31"/>
      <c r="AD440" s="31"/>
      <c r="AE440" s="31"/>
    </row>
    <row r="441" spans="1:31" s="7" customFormat="1" ht="33.75" customHeight="1">
      <c r="A441" s="2"/>
      <c r="B441" s="26" t="s">
        <v>299</v>
      </c>
      <c r="C441" s="19"/>
      <c r="D441" s="19"/>
      <c r="E441" s="19"/>
      <c r="F441" s="19"/>
      <c r="G441" s="20">
        <f>SUM(G439-G442)</f>
        <v>27887.045057609521</v>
      </c>
      <c r="I441" s="31"/>
      <c r="J441" s="31"/>
      <c r="K441" s="31"/>
      <c r="L441" s="31"/>
      <c r="M441" s="31"/>
      <c r="N441" s="31"/>
      <c r="O441" s="31"/>
      <c r="P441" s="31"/>
      <c r="Q441" s="31"/>
      <c r="R441" s="31"/>
      <c r="S441" s="31"/>
      <c r="T441" s="31"/>
      <c r="U441" s="31"/>
      <c r="V441" s="31"/>
      <c r="W441" s="31"/>
      <c r="X441" s="31"/>
      <c r="Y441" s="31"/>
      <c r="Z441" s="31"/>
      <c r="AA441" s="31"/>
      <c r="AB441" s="31"/>
      <c r="AC441" s="31"/>
      <c r="AD441" s="31"/>
      <c r="AE441" s="31"/>
    </row>
    <row r="442" spans="1:31" s="7" customFormat="1" ht="24" customHeight="1">
      <c r="A442" s="2"/>
      <c r="B442" s="16" t="s">
        <v>300</v>
      </c>
      <c r="C442" s="15"/>
      <c r="D442" s="15"/>
      <c r="E442" s="15"/>
      <c r="F442" s="15"/>
      <c r="G442" s="18">
        <f>SUM(G438+G413+G398+G388+G377+G366+G325+G318+G289+G272+G257+G243+G233+G217+G209+G203+G190+G175+G153+G145+G138+G131+G119+G113+G107+G101+G83+G72+G65+G56+G50+G41+G35+G22)</f>
        <v>8803.380000000001</v>
      </c>
      <c r="I442" s="31"/>
      <c r="J442" s="31"/>
      <c r="K442" s="31"/>
      <c r="L442" s="31"/>
      <c r="M442" s="31"/>
      <c r="N442" s="31"/>
      <c r="O442" s="31"/>
      <c r="P442" s="31"/>
      <c r="Q442" s="31"/>
      <c r="R442" s="31"/>
      <c r="S442" s="31"/>
      <c r="T442" s="31"/>
      <c r="U442" s="31"/>
      <c r="V442" s="31"/>
      <c r="W442" s="31"/>
      <c r="X442" s="31"/>
      <c r="Y442" s="31"/>
      <c r="Z442" s="31"/>
      <c r="AA442" s="31"/>
      <c r="AB442" s="31"/>
      <c r="AC442" s="31"/>
      <c r="AD442" s="31"/>
      <c r="AE442" s="31"/>
    </row>
    <row r="443" spans="1:31" s="29" customFormat="1" ht="36.75" customHeight="1">
      <c r="A443" s="2"/>
      <c r="B443" s="11" t="s">
        <v>289</v>
      </c>
      <c r="C443" s="2"/>
      <c r="D443" s="2"/>
      <c r="E443" s="2"/>
      <c r="F443" s="2"/>
      <c r="G443" s="22">
        <f>SUM(G441*1.2/100)</f>
        <v>334.64454069131426</v>
      </c>
      <c r="H443" s="2"/>
    </row>
    <row r="444" spans="1:31" s="29" customFormat="1" ht="14.25" customHeight="1">
      <c r="A444" s="2"/>
      <c r="B444" s="11" t="s">
        <v>285</v>
      </c>
      <c r="C444" s="2"/>
      <c r="D444" s="2"/>
      <c r="E444" s="2"/>
      <c r="F444" s="2"/>
      <c r="G444" s="3">
        <f>SUM(G441+G443)*11/100</f>
        <v>3104.3858558130923</v>
      </c>
    </row>
    <row r="445" spans="1:31" s="29" customFormat="1" ht="27.75" customHeight="1">
      <c r="A445" s="8"/>
      <c r="B445" s="24" t="s">
        <v>286</v>
      </c>
      <c r="C445" s="8"/>
      <c r="D445" s="8"/>
      <c r="E445" s="8"/>
      <c r="F445" s="8"/>
      <c r="G445" s="30">
        <f>SUM(G444+G443+G442+G441)</f>
        <v>40129.45545411393</v>
      </c>
    </row>
    <row r="446" spans="1:31" s="29" customFormat="1" ht="32.25" customHeight="1">
      <c r="A446" s="2"/>
      <c r="B446" s="11" t="s">
        <v>287</v>
      </c>
      <c r="C446" s="2"/>
      <c r="D446" s="2"/>
      <c r="E446" s="2"/>
      <c r="F446" s="2"/>
      <c r="G446" s="22">
        <f>SUM(G445*3/100)</f>
        <v>1203.883663623418</v>
      </c>
      <c r="H446" s="2"/>
    </row>
    <row r="447" spans="1:31" s="29" customFormat="1" ht="20.25" customHeight="1">
      <c r="A447" s="2"/>
      <c r="B447" s="11" t="s">
        <v>286</v>
      </c>
      <c r="C447" s="2"/>
      <c r="D447" s="2"/>
      <c r="E447" s="2"/>
      <c r="F447" s="2"/>
      <c r="G447" s="33">
        <f>SUM(G445+G446)</f>
        <v>41333.339117737349</v>
      </c>
      <c r="H447" s="2"/>
    </row>
    <row r="448" spans="1:31" s="29" customFormat="1" ht="21.75" customHeight="1">
      <c r="A448" s="2"/>
      <c r="B448" s="11" t="s">
        <v>288</v>
      </c>
      <c r="C448" s="2"/>
      <c r="D448" s="2"/>
      <c r="E448" s="2"/>
      <c r="F448" s="2"/>
      <c r="G448" s="33">
        <f>SUM(G447*20/100)</f>
        <v>8266.6678235474701</v>
      </c>
      <c r="H448" s="2"/>
    </row>
    <row r="449" spans="1:8" s="29" customFormat="1" ht="23.25" customHeight="1">
      <c r="A449" s="2"/>
      <c r="B449" s="11" t="s">
        <v>290</v>
      </c>
      <c r="C449" s="2"/>
      <c r="D449" s="2"/>
      <c r="E449" s="2"/>
      <c r="F449" s="2"/>
      <c r="G449" s="36">
        <f>SUM(G447+G448)</f>
        <v>49600.006941284817</v>
      </c>
      <c r="H449" s="2"/>
    </row>
  </sheetData>
  <mergeCells count="13">
    <mergeCell ref="A5:G5"/>
    <mergeCell ref="A204:E204"/>
    <mergeCell ref="A210:E210"/>
    <mergeCell ref="A218:D218"/>
    <mergeCell ref="A234:D234"/>
    <mergeCell ref="A191:D191"/>
    <mergeCell ref="A6:G6"/>
    <mergeCell ref="A319:D319"/>
    <mergeCell ref="A414:D414"/>
    <mergeCell ref="A290:D290"/>
    <mergeCell ref="A244:D244"/>
    <mergeCell ref="A258:D258"/>
    <mergeCell ref="A273:D273"/>
  </mergeCells>
  <pageMargins left="0.7" right="0.7" top="0.75" bottom="0.75" header="0.3" footer="0.3"/>
  <pageSetup orientation="portrait" r:id="rId1"/>
  <headerFoot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2016-07-25T07:20:52Z</dcterms:modified>
</cp:coreProperties>
</file>